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piie-my.sharepoint.com/personal/ye_zhang_piie_com/Documents/Exports diversification/replication package/"/>
    </mc:Choice>
  </mc:AlternateContent>
  <xr:revisionPtr revIDLastSave="595" documentId="8_{DBE82F02-AC22-41A2-A849-D9F231012202}" xr6:coauthVersionLast="47" xr6:coauthVersionMax="47" xr10:uidLastSave="{06610406-3E88-4150-9904-688016FFE8B6}"/>
  <bookViews>
    <workbookView xWindow="28680" yWindow="-120" windowWidth="29040" windowHeight="15720" xr2:uid="{E6B9FB0F-5A78-4752-9370-886486946C2B}"/>
  </bookViews>
  <sheets>
    <sheet name="Table 1" sheetId="7" r:id="rId1"/>
    <sheet name="EU" sheetId="6" r:id="rId2"/>
    <sheet name="top 20" sheetId="4" r:id="rId3"/>
    <sheet name="2024CN_exp" sheetId="1" r:id="rId4"/>
    <sheet name="2025CN_exp" sheetId="2" r:id="rId5"/>
    <sheet name="US import share - CA, CN" sheetId="14" r:id="rId6"/>
    <sheet name="readme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4" l="1" a="1"/>
  <c r="A2" i="4" s="1"/>
  <c r="F15" i="7"/>
  <c r="D6" i="7"/>
  <c r="D9" i="7"/>
  <c r="D10" i="7"/>
  <c r="D11" i="7"/>
  <c r="D13" i="7"/>
  <c r="E15" i="7"/>
  <c r="C15" i="7"/>
  <c r="D15" i="7" s="1"/>
  <c r="E6" i="7"/>
  <c r="F6" i="7" s="1"/>
  <c r="E7" i="7"/>
  <c r="F7" i="7" s="1"/>
  <c r="E8" i="7"/>
  <c r="F8" i="7" s="1"/>
  <c r="E9" i="7"/>
  <c r="F9" i="7" s="1"/>
  <c r="E10" i="7"/>
  <c r="F10" i="7" s="1"/>
  <c r="E11" i="7"/>
  <c r="F11" i="7" s="1"/>
  <c r="E12" i="7"/>
  <c r="F12" i="7" s="1"/>
  <c r="E13" i="7"/>
  <c r="F13" i="7" s="1"/>
  <c r="E5" i="7"/>
  <c r="F5" i="7" s="1"/>
  <c r="E4" i="7"/>
  <c r="F4" i="7" s="1"/>
  <c r="E3" i="7"/>
  <c r="F3" i="7" s="1"/>
  <c r="C6" i="7"/>
  <c r="C7" i="7"/>
  <c r="D7" i="7" s="1"/>
  <c r="C8" i="7"/>
  <c r="D8" i="7" s="1"/>
  <c r="C9" i="7"/>
  <c r="C10" i="7"/>
  <c r="C11" i="7"/>
  <c r="C12" i="7"/>
  <c r="D12" i="7" s="1"/>
  <c r="C13" i="7"/>
  <c r="C5" i="7"/>
  <c r="D5" i="7" s="1"/>
  <c r="C4" i="7"/>
  <c r="C3" i="7"/>
  <c r="D3" i="7" s="1"/>
  <c r="B6" i="7"/>
  <c r="B7" i="7"/>
  <c r="B8" i="7"/>
  <c r="B9" i="7"/>
  <c r="B10" i="7"/>
  <c r="B11" i="7"/>
  <c r="B12" i="7"/>
  <c r="B13" i="7"/>
  <c r="B5" i="7"/>
  <c r="B3" i="7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E2" i="6"/>
  <c r="E30" i="6" s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D2" i="6"/>
  <c r="D30" i="6" s="1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" i="6"/>
  <c r="D2" i="4" l="1"/>
  <c r="B2" i="4"/>
  <c r="C2" i="4"/>
  <c r="E14" i="7"/>
  <c r="F14" i="7" s="1"/>
  <c r="C14" i="7"/>
  <c r="D14" i="7" s="1"/>
  <c r="D4" i="7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" i="1"/>
  <c r="C258" i="1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C26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<sst xmlns="http://schemas.openxmlformats.org/spreadsheetml/2006/main" count="587" uniqueCount="289">
  <si>
    <t>Trading partner code</t>
  </si>
  <si>
    <t>Trading partner</t>
  </si>
  <si>
    <t>US dollar</t>
  </si>
  <si>
    <t>Afghanistan</t>
  </si>
  <si>
    <t>Bahrain</t>
  </si>
  <si>
    <t>Bangladesh</t>
  </si>
  <si>
    <t>Bhutan</t>
  </si>
  <si>
    <t>Brunei</t>
  </si>
  <si>
    <t>Myanmar</t>
  </si>
  <si>
    <t>Cambodia</t>
  </si>
  <si>
    <t>Cyprus</t>
  </si>
  <si>
    <t>Democratic People's Republic of Korea</t>
  </si>
  <si>
    <t>Hong Kong£¬China</t>
  </si>
  <si>
    <t>India</t>
  </si>
  <si>
    <t>Indonesia</t>
  </si>
  <si>
    <t>Iran</t>
  </si>
  <si>
    <t>Iraq</t>
  </si>
  <si>
    <t>Israel</t>
  </si>
  <si>
    <t>Japan</t>
  </si>
  <si>
    <t>Jordan</t>
  </si>
  <si>
    <t>Kuwait</t>
  </si>
  <si>
    <t>Lao</t>
  </si>
  <si>
    <t>Lebanon</t>
  </si>
  <si>
    <t>Macao,China</t>
  </si>
  <si>
    <t>Malaysia</t>
  </si>
  <si>
    <t>Maldives</t>
  </si>
  <si>
    <t>Mongolia</t>
  </si>
  <si>
    <t>Nepal</t>
  </si>
  <si>
    <t>Oman</t>
  </si>
  <si>
    <t>Pakistan</t>
  </si>
  <si>
    <t>Palestine</t>
  </si>
  <si>
    <t>Philippines</t>
  </si>
  <si>
    <t>Qatar</t>
  </si>
  <si>
    <t>Saudi Arabia</t>
  </si>
  <si>
    <t>Singapore</t>
  </si>
  <si>
    <t>Republic of Korea</t>
  </si>
  <si>
    <t>Sri Lanka</t>
  </si>
  <si>
    <t>Syria</t>
  </si>
  <si>
    <t>Thailand</t>
  </si>
  <si>
    <t>T¨¹rkiye</t>
  </si>
  <si>
    <t>United Arab Emirates</t>
  </si>
  <si>
    <t>Yemen</t>
  </si>
  <si>
    <t>Viet Nam</t>
  </si>
  <si>
    <t>Taiwan£¬China</t>
  </si>
  <si>
    <t>Timor-Leste</t>
  </si>
  <si>
    <t>Kazakhstan</t>
  </si>
  <si>
    <t>Kyrgyzstan</t>
  </si>
  <si>
    <t>Tajikistan</t>
  </si>
  <si>
    <t>Turkmenistan</t>
  </si>
  <si>
    <t>Uzbekistan</t>
  </si>
  <si>
    <t>Georgia</t>
  </si>
  <si>
    <t>Armenia</t>
  </si>
  <si>
    <t>Azerbai jan</t>
  </si>
  <si>
    <t>Other Asian Territories</t>
  </si>
  <si>
    <t>Algeria</t>
  </si>
  <si>
    <t>Angola</t>
  </si>
  <si>
    <t>Benin</t>
  </si>
  <si>
    <t>Botswana</t>
  </si>
  <si>
    <t>Burundi</t>
  </si>
  <si>
    <t>Cameroon</t>
  </si>
  <si>
    <t>Canary Islands</t>
  </si>
  <si>
    <t>Cabo Verde</t>
  </si>
  <si>
    <t>Central African Republic</t>
  </si>
  <si>
    <t>Ceuta</t>
  </si>
  <si>
    <t>Chad</t>
  </si>
  <si>
    <t>Comoros</t>
  </si>
  <si>
    <t>Congo</t>
  </si>
  <si>
    <t>Djibouti</t>
  </si>
  <si>
    <t>Egypt</t>
  </si>
  <si>
    <t>Equatorial Guinea</t>
  </si>
  <si>
    <t>Ethiopia</t>
  </si>
  <si>
    <t>Gabon</t>
  </si>
  <si>
    <t>Gambia</t>
  </si>
  <si>
    <t>Ghana</t>
  </si>
  <si>
    <t>Guinea</t>
  </si>
  <si>
    <t>Guinea-Bissau</t>
  </si>
  <si>
    <t>Cote d'lvoire</t>
  </si>
  <si>
    <t>Kenya</t>
  </si>
  <si>
    <t>Liberia</t>
  </si>
  <si>
    <t>Libya</t>
  </si>
  <si>
    <t>Madagascar</t>
  </si>
  <si>
    <t>Malawi</t>
  </si>
  <si>
    <t>Mali</t>
  </si>
  <si>
    <t>Mauritania</t>
  </si>
  <si>
    <t>Mauritius</t>
  </si>
  <si>
    <t>Morocco</t>
  </si>
  <si>
    <t>Mozambique</t>
  </si>
  <si>
    <t>Namibia</t>
  </si>
  <si>
    <t>Niger</t>
  </si>
  <si>
    <t>Nigeria</t>
  </si>
  <si>
    <t>R¨¦union</t>
  </si>
  <si>
    <t>Rwanda</t>
  </si>
  <si>
    <t>Sao Tome and Principe</t>
  </si>
  <si>
    <t>Senegal</t>
  </si>
  <si>
    <t>Seychelles</t>
  </si>
  <si>
    <t>Sierra Leone</t>
  </si>
  <si>
    <t>Somalia</t>
  </si>
  <si>
    <t>South Africa</t>
  </si>
  <si>
    <t>Western Sahara</t>
  </si>
  <si>
    <t>Sudan</t>
  </si>
  <si>
    <t>Tanzania</t>
  </si>
  <si>
    <t>Togo</t>
  </si>
  <si>
    <t>Tunisia</t>
  </si>
  <si>
    <t>Uganda</t>
  </si>
  <si>
    <t>Burkina Faso</t>
  </si>
  <si>
    <t>Democratic Republic of Congo</t>
  </si>
  <si>
    <t>Zambia</t>
  </si>
  <si>
    <t>Zimbabwe</t>
  </si>
  <si>
    <t>Lesotho</t>
  </si>
  <si>
    <t>Melilla</t>
  </si>
  <si>
    <t>Swaziland</t>
  </si>
  <si>
    <t>Eritrea</t>
  </si>
  <si>
    <t>Mayotte</t>
  </si>
  <si>
    <t>South Sudan</t>
  </si>
  <si>
    <t>French Southern Territories</t>
  </si>
  <si>
    <t>British Indian Ocean Territory</t>
  </si>
  <si>
    <t>Saint Helena</t>
  </si>
  <si>
    <t>Other African Territories</t>
  </si>
  <si>
    <t>Belgium</t>
  </si>
  <si>
    <t>Denmark</t>
  </si>
  <si>
    <t>United Kingdom</t>
  </si>
  <si>
    <t>Germany</t>
  </si>
  <si>
    <t>France</t>
  </si>
  <si>
    <t>Ireland</t>
  </si>
  <si>
    <t>Italy</t>
  </si>
  <si>
    <t>Luxembourg</t>
  </si>
  <si>
    <t>Netherlands</t>
  </si>
  <si>
    <t>Greece</t>
  </si>
  <si>
    <t>Portugal</t>
  </si>
  <si>
    <t>Spain</t>
  </si>
  <si>
    <t>Albania</t>
  </si>
  <si>
    <t>Andorra</t>
  </si>
  <si>
    <t>Austria</t>
  </si>
  <si>
    <t>Bulgaria</t>
  </si>
  <si>
    <t>Finland</t>
  </si>
  <si>
    <t>Gibraltar</t>
  </si>
  <si>
    <t>Hungary</t>
  </si>
  <si>
    <t>Iceland</t>
  </si>
  <si>
    <t>Liechtenstein</t>
  </si>
  <si>
    <t>Malta</t>
  </si>
  <si>
    <t>Monaco</t>
  </si>
  <si>
    <t>Norway</t>
  </si>
  <si>
    <t>Poland</t>
  </si>
  <si>
    <t>Romania</t>
  </si>
  <si>
    <t>San Marino</t>
  </si>
  <si>
    <t>Sweden</t>
  </si>
  <si>
    <t>Switzerland</t>
  </si>
  <si>
    <t>Estonia</t>
  </si>
  <si>
    <t>Latvia</t>
  </si>
  <si>
    <t>Lithuania</t>
  </si>
  <si>
    <t>Belarus</t>
  </si>
  <si>
    <t>Moldova</t>
  </si>
  <si>
    <t>Russia</t>
  </si>
  <si>
    <t>Ukraine</t>
  </si>
  <si>
    <t>Slovenia</t>
  </si>
  <si>
    <t>Croatia</t>
  </si>
  <si>
    <t>Czechia£¨Czech Republic£©</t>
  </si>
  <si>
    <t>Slovakia</t>
  </si>
  <si>
    <t>North Macedonia</t>
  </si>
  <si>
    <t>Bosnia and Herzegovina</t>
  </si>
  <si>
    <t>Holy See</t>
  </si>
  <si>
    <t>Faroe Islands</t>
  </si>
  <si>
    <t>Serbia</t>
  </si>
  <si>
    <t>Montenegro</t>
  </si>
  <si>
    <t>Aland Islands</t>
  </si>
  <si>
    <t>Guernsey</t>
  </si>
  <si>
    <t xml:space="preserve">Isle of Man
</t>
  </si>
  <si>
    <t xml:space="preserve">Jersey
</t>
  </si>
  <si>
    <t xml:space="preserve">Other European Territories
</t>
  </si>
  <si>
    <t>Antigua &amp; Barbuda</t>
  </si>
  <si>
    <t>Argentina</t>
  </si>
  <si>
    <t>Aruba</t>
  </si>
  <si>
    <t>Bahamas</t>
  </si>
  <si>
    <t>Barbados</t>
  </si>
  <si>
    <t>Belize</t>
  </si>
  <si>
    <t xml:space="preserve">Bolivia
</t>
  </si>
  <si>
    <t>Brazil</t>
  </si>
  <si>
    <t>Cayman Islands</t>
  </si>
  <si>
    <t>Chile</t>
  </si>
  <si>
    <t>Colombia</t>
  </si>
  <si>
    <t>Dominica</t>
  </si>
  <si>
    <t>Costa Rica</t>
  </si>
  <si>
    <t>Cuba</t>
  </si>
  <si>
    <t xml:space="preserve">Curacao
</t>
  </si>
  <si>
    <t xml:space="preserve">Dominican Republic
</t>
  </si>
  <si>
    <t>Ecuador</t>
  </si>
  <si>
    <t>French Guiana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</si>
  <si>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</si>
  <si>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</si>
  <si>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</si>
  <si>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</si>
  <si>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</si>
  <si>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</si>
  <si>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</si>
  <si>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</si>
  <si>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</si>
  <si>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</si>
  <si>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Nicaragua</t>
  </si>
  <si>
    <t>Panama</t>
  </si>
  <si>
    <t>Paraguay</t>
  </si>
  <si>
    <t>Peru</t>
  </si>
  <si>
    <t>Puerto Rico</t>
  </si>
  <si>
    <t>Saint Lucia</t>
  </si>
  <si>
    <t xml:space="preserve">Saint Martin (French Part)
</t>
  </si>
  <si>
    <t xml:space="preserve">Saint Vincent and the Grenadines
</t>
  </si>
  <si>
    <t>El Salvador</t>
  </si>
  <si>
    <t>Suriname</t>
  </si>
  <si>
    <t>Trinidad and Tobago</t>
  </si>
  <si>
    <t>Turks and Caicos Islands</t>
  </si>
  <si>
    <t>Uruguay</t>
  </si>
  <si>
    <t>Venezuela</t>
  </si>
  <si>
    <t xml:space="preserve">British Virgin Islands
</t>
  </si>
  <si>
    <t xml:space="preserve">Saint Kitts and Nevis
</t>
  </si>
  <si>
    <t xml:space="preserve">Bonaire, Sint Eustatius and Saba
</t>
  </si>
  <si>
    <t xml:space="preserve">Saint Barth¨¦lemy
</t>
  </si>
  <si>
    <t xml:space="preserve">Bouvet Island
</t>
  </si>
  <si>
    <t xml:space="preserve">Falkland Islands (Malvinas)
</t>
  </si>
  <si>
    <t xml:space="preserve">South Georgia and the South Sandwich Islands
</t>
  </si>
  <si>
    <t xml:space="preserve">Sint Maarten (Dutch part)
</t>
  </si>
  <si>
    <t xml:space="preserve">United States Virgin Islands
</t>
  </si>
  <si>
    <t xml:space="preserve">Anguilla
</t>
  </si>
  <si>
    <t xml:space="preserve">Other Latin American Territories
</t>
  </si>
  <si>
    <t>Canada</t>
  </si>
  <si>
    <t>United States</t>
  </si>
  <si>
    <t>Greenland</t>
  </si>
  <si>
    <t>Bermuda</t>
  </si>
  <si>
    <t>Saint.Pierre and Miquelon</t>
  </si>
  <si>
    <t xml:space="preserve">Other North American Territories
</t>
  </si>
  <si>
    <t>Australia</t>
  </si>
  <si>
    <t>Cook Islands</t>
  </si>
  <si>
    <t>Fiji</t>
  </si>
  <si>
    <t>Nauru</t>
  </si>
  <si>
    <t>New Caledonia</t>
  </si>
  <si>
    <t>Vanuatu</t>
  </si>
  <si>
    <t>New Zealand</t>
  </si>
  <si>
    <t>Norfolk Island</t>
  </si>
  <si>
    <t>Papua New Guinea</t>
  </si>
  <si>
    <t>Solomon Islands</t>
  </si>
  <si>
    <t>Tonga</t>
  </si>
  <si>
    <t>Samoa</t>
  </si>
  <si>
    <t>Kiribati</t>
  </si>
  <si>
    <t>Tuvalu</t>
  </si>
  <si>
    <t xml:space="preserve">The Federated States of Micronesia
</t>
  </si>
  <si>
    <t>Marshall Islands</t>
  </si>
  <si>
    <t>Palau</t>
  </si>
  <si>
    <t>French Polynesia</t>
  </si>
  <si>
    <t xml:space="preserve">Wallis and Futuna
</t>
  </si>
  <si>
    <t xml:space="preserve">American Samoa
</t>
  </si>
  <si>
    <t xml:space="preserve">Cocos (Keeling) Islands
</t>
  </si>
  <si>
    <t xml:space="preserve">Christmas Island
</t>
  </si>
  <si>
    <t xml:space="preserve">Guam
</t>
  </si>
  <si>
    <t xml:space="preserve">Northern Mariana Islands
</t>
  </si>
  <si>
    <t xml:space="preserve">Niue
</t>
  </si>
  <si>
    <t xml:space="preserve">Pitcairn
</t>
  </si>
  <si>
    <t xml:space="preserve">United States Minor Outlying Islands
</t>
  </si>
  <si>
    <t xml:space="preserve">Other Oceanian Territories
</t>
  </si>
  <si>
    <t xml:space="preserve">Countries£¨Territories£©Unknown
</t>
  </si>
  <si>
    <t xml:space="preserve">Svalbard and Jan Mayen Islands
</t>
  </si>
  <si>
    <t xml:space="preserve">Heard Island and McDonald Islands
</t>
  </si>
  <si>
    <t xml:space="preserve">Tokelau
</t>
  </si>
  <si>
    <t xml:space="preserve">Antarctica
</t>
  </si>
  <si>
    <t>2024 exports, $billions</t>
  </si>
  <si>
    <t>2024 exports to the trading partner, as a percentage of total exports from China</t>
  </si>
  <si>
    <t>2025 exports, $billions</t>
  </si>
  <si>
    <t>Code</t>
  </si>
  <si>
    <t>2025 exports to the trading partner, as a percentage of total exports from China</t>
  </si>
  <si>
    <t>Czechia</t>
  </si>
  <si>
    <t>(cleaned names)</t>
  </si>
  <si>
    <t>EU Total</t>
  </si>
  <si>
    <t>The EU</t>
  </si>
  <si>
    <t>Rest of world</t>
  </si>
  <si>
    <t>World total</t>
  </si>
  <si>
    <t>Source:</t>
  </si>
  <si>
    <t>China Customs</t>
  </si>
  <si>
    <t>http://stats.customs.gov.cn/indexEn</t>
  </si>
  <si>
    <t>World</t>
  </si>
  <si>
    <t>China</t>
  </si>
  <si>
    <t>Two-way trade, $billions</t>
  </si>
  <si>
    <t>Exports of this partner to the world, $billions</t>
  </si>
  <si>
    <t>Two-way trade of the specified country with the world, $billions</t>
  </si>
  <si>
    <t>ITC Trade Map</t>
  </si>
  <si>
    <t>https://www.trademap.org/Index.aspx</t>
  </si>
  <si>
    <t>Year-to-year exports share change expressed as percentage point difference in shares</t>
  </si>
  <si>
    <t>US imports to this partner (or this partner's exports to the US), $billions</t>
  </si>
  <si>
    <t>US exports to this partner (or this partner's imports from the US), $billions</t>
  </si>
  <si>
    <t>Imports of this partner from the world, $billions</t>
  </si>
  <si>
    <t>Exports from this trade partner to the US, as a percentage of total exports of this partner with the world</t>
  </si>
  <si>
    <t xml:space="preserve">Table 1. Top export destinations for merchandise goods from China. </t>
  </si>
  <si>
    <t>Source: Author’s calculations using data from China Customs.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</si>
</sst>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%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3" fontId="0" fillId="0" borderId="0" xfId="0" applyNumberFormat="1"/>
    <xf numFmtId="0" fontId="0" fillId="0" borderId="0" xfId="0" applyAlignment="1">
      <alignment wrapText="1"/>
    </xf>
    <xf numFmtId="10" fontId="0" fillId="0" borderId="0" xfId="42" applyNumberFormat="1" applyFont="1"/>
    <xf numFmtId="165" fontId="0" fillId="0" borderId="0" xfId="43" applyNumberFormat="1" applyFont="1"/>
    <xf numFmtId="165" fontId="0" fillId="0" borderId="0" xfId="0" applyNumberFormat="1"/>
    <xf numFmtId="0" fontId="0" fillId="0" borderId="10" xfId="0" applyBorder="1"/>
    <xf numFmtId="0" fontId="0" fillId="0" borderId="10" xfId="0" applyBorder="1" applyAlignment="1">
      <alignment vertical="center" wrapText="1"/>
    </xf>
    <xf numFmtId="164" fontId="0" fillId="0" borderId="10" xfId="43" applyNumberFormat="1" applyFont="1" applyBorder="1" applyAlignment="1">
      <alignment horizontal="right" vertical="center"/>
    </xf>
    <xf numFmtId="166" fontId="0" fillId="0" borderId="10" xfId="42" applyNumberFormat="1" applyFon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3" fontId="0" fillId="0" borderId="10" xfId="0" applyNumberFormat="1" applyBorder="1" applyAlignment="1">
      <alignment horizontal="right" vertical="center"/>
    </xf>
    <xf numFmtId="0" fontId="18" fillId="0" borderId="0" xfId="44"/>
    <xf numFmtId="0" fontId="0" fillId="33" borderId="0" xfId="0" applyFill="1"/>
    <xf numFmtId="9" fontId="0" fillId="0" borderId="0" xfId="42" applyFont="1"/>
    <xf numFmtId="166" fontId="0" fillId="34" borderId="0" xfId="42" applyNumberFormat="1" applyFont="1" applyFill="1"/>
    <xf numFmtId="0" fontId="0" fillId="0" borderId="0" xfId="0" applyAlignment="1">
      <alignment vertical="center" wrapText="1"/>
    </xf>
    <xf numFmtId="9" fontId="0" fillId="0" borderId="0" xfId="42" applyFont="1" applyAlignment="1">
      <alignment vertical="center" wrapText="1"/>
    </xf>
    <xf numFmtId="165" fontId="0" fillId="0" borderId="0" xfId="43" applyNumberFormat="1" applyFont="1" applyAlignment="1">
      <alignment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4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stats.customs.gov.cn/indexEn" TargetMode="External"/><Relationship Id="rId1" Type="http://schemas.openxmlformats.org/officeDocument/2006/relationships/hyperlink" Target="https://www.trademap.org/Index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05643-8359-46CB-8C3E-5D08F515674F}">
  <sheetPr>
    <tabColor theme="3" tint="0.499984740745262"/>
  </sheetPr>
  <dimension ref="A1:F17"/>
  <sheetViews>
    <sheetView tabSelected="1" topLeftCell="B1" workbookViewId="0">
      <selection activeCell="B25" sqref="B25"/>
    </sheetView>
  </sheetViews>
  <sheetFormatPr defaultRowHeight="14.4" x14ac:dyDescent="0.3"/>
  <cols>
    <col min="1" max="1" width="0" hidden="1" customWidth="1"/>
    <col min="2" max="2" width="19.44140625" customWidth="1"/>
    <col min="3" max="3" width="19.6640625" bestFit="1" customWidth="1"/>
    <col min="4" max="4" width="19.6640625" customWidth="1"/>
    <col min="5" max="5" width="20.21875" bestFit="1" customWidth="1"/>
    <col min="6" max="6" width="22.33203125" customWidth="1"/>
  </cols>
  <sheetData>
    <row r="1" spans="1:6" x14ac:dyDescent="0.3">
      <c r="B1" t="s">
        <v>287</v>
      </c>
    </row>
    <row r="2" spans="1:6" ht="57.6" x14ac:dyDescent="0.3">
      <c r="B2" s="7" t="s">
        <v>1</v>
      </c>
      <c r="C2" s="7" t="s">
        <v>261</v>
      </c>
      <c r="D2" s="7" t="s">
        <v>262</v>
      </c>
      <c r="E2" s="7" t="s">
        <v>263</v>
      </c>
      <c r="F2" s="7" t="s">
        <v>265</v>
      </c>
    </row>
    <row r="3" spans="1:6" x14ac:dyDescent="0.3">
      <c r="A3">
        <v>502</v>
      </c>
      <c r="B3" s="6" t="str">
        <f>INDEX('2024CN_exp'!$B$2:$B$255,MATCH($A3,'2024CN_exp'!$A$2:$A$255,0))</f>
        <v>United States</v>
      </c>
      <c r="C3" s="8">
        <f>INDEX('2024CN_exp'!$C$2:$C$255,MATCH($A3,'2024CN_exp'!$A$2:$A$255,0))/10^9</f>
        <v>524.73586220100003</v>
      </c>
      <c r="D3" s="9">
        <f>C3/$C$15</f>
        <v>0.14674664202565155</v>
      </c>
      <c r="E3" s="8">
        <f>INDEX('2025CN_exp'!$C$2:$C$259,MATCH($A3,'2025CN_exp'!$A$2:$A$259,0))/10^9</f>
        <v>420.03160481700002</v>
      </c>
      <c r="F3" s="9">
        <f>E3/$E$15</f>
        <v>0.11139610517675948</v>
      </c>
    </row>
    <row r="4" spans="1:6" x14ac:dyDescent="0.3">
      <c r="B4" s="6" t="s">
        <v>269</v>
      </c>
      <c r="C4" s="8">
        <f>EU!D30/10^9</f>
        <v>516.50342937999994</v>
      </c>
      <c r="D4" s="9">
        <f t="shared" ref="D4:D14" si="0">C4/$C$15</f>
        <v>0.1444443753821707</v>
      </c>
      <c r="E4" s="8">
        <f>EU!E30/10^9</f>
        <v>559.89605434800001</v>
      </c>
      <c r="F4" s="9">
        <f t="shared" ref="F4:F15" si="1">E4/$E$15</f>
        <v>0.14848939709043088</v>
      </c>
    </row>
    <row r="5" spans="1:6" x14ac:dyDescent="0.3">
      <c r="A5">
        <v>110</v>
      </c>
      <c r="B5" s="6" t="str">
        <f>INDEX('2024CN_exp'!$B$2:$B$255,MATCH($A5,'2024CN_exp'!$A$2:$A$255,0))</f>
        <v>Hong Kong£¬China</v>
      </c>
      <c r="C5" s="8">
        <f>INDEX('2024CN_exp'!$C$2:$C$255,MATCH($A5,'2024CN_exp'!$A$2:$A$255,0))/10^9</f>
        <v>290.58251690200001</v>
      </c>
      <c r="D5" s="9">
        <f t="shared" si="0"/>
        <v>8.1263758889794757E-2</v>
      </c>
      <c r="E5" s="8">
        <f>INDEX('2025CN_exp'!$C$2:$C$259,MATCH($A5,'2025CN_exp'!$A$2:$A$259,0))/10^9</f>
        <v>334.821298867</v>
      </c>
      <c r="F5" s="9">
        <f t="shared" si="1"/>
        <v>8.8797576649636889E-2</v>
      </c>
    </row>
    <row r="6" spans="1:6" x14ac:dyDescent="0.3">
      <c r="A6">
        <v>141</v>
      </c>
      <c r="B6" s="6" t="str">
        <f>INDEX('2024CN_exp'!$B$2:$B$255,MATCH($A6,'2024CN_exp'!$A$2:$A$255,0))</f>
        <v>Viet Nam</v>
      </c>
      <c r="C6" s="8">
        <f>INDEX('2024CN_exp'!$C$2:$C$255,MATCH($A6,'2024CN_exp'!$A$2:$A$255,0))/10^9</f>
        <v>161.84455064900001</v>
      </c>
      <c r="D6" s="9">
        <f t="shared" si="0"/>
        <v>4.526114193581407E-2</v>
      </c>
      <c r="E6" s="8">
        <f>INDEX('2025CN_exp'!$C$2:$C$259,MATCH($A6,'2025CN_exp'!$A$2:$A$259,0))/10^9</f>
        <v>198.11619471899999</v>
      </c>
      <c r="F6" s="9">
        <f t="shared" si="1"/>
        <v>5.2542171139127257E-2</v>
      </c>
    </row>
    <row r="7" spans="1:6" x14ac:dyDescent="0.3">
      <c r="A7">
        <v>116</v>
      </c>
      <c r="B7" s="6" t="str">
        <f>INDEX('2024CN_exp'!$B$2:$B$255,MATCH($A7,'2024CN_exp'!$A$2:$A$255,0))</f>
        <v>Japan</v>
      </c>
      <c r="C7" s="8">
        <f>INDEX('2024CN_exp'!$C$2:$C$255,MATCH($A7,'2024CN_exp'!$A$2:$A$255,0))/10^9</f>
        <v>152.00831901999999</v>
      </c>
      <c r="D7" s="9">
        <f t="shared" si="0"/>
        <v>4.2510359941063822E-2</v>
      </c>
      <c r="E7" s="8">
        <f>INDEX('2025CN_exp'!$C$2:$C$259,MATCH($A7,'2025CN_exp'!$A$2:$A$259,0))/10^9</f>
        <v>157.244278732</v>
      </c>
      <c r="F7" s="9">
        <f t="shared" si="1"/>
        <v>4.1702576689925816E-2</v>
      </c>
    </row>
    <row r="8" spans="1:6" x14ac:dyDescent="0.3">
      <c r="A8">
        <v>133</v>
      </c>
      <c r="B8" s="6" t="str">
        <f>INDEX('2024CN_exp'!$B$2:$B$255,MATCH($A8,'2024CN_exp'!$A$2:$A$255,0))</f>
        <v>Republic of Korea</v>
      </c>
      <c r="C8" s="8">
        <f>INDEX('2024CN_exp'!$C$2:$C$255,MATCH($A8,'2024CN_exp'!$A$2:$A$255,0))/10^9</f>
        <v>145.873893665</v>
      </c>
      <c r="D8" s="9">
        <f t="shared" si="0"/>
        <v>4.0794818110499093E-2</v>
      </c>
      <c r="E8" s="8">
        <f>INDEX('2025CN_exp'!$C$2:$C$259,MATCH($A8,'2025CN_exp'!$A$2:$A$259,0))/10^9</f>
        <v>144.185227328</v>
      </c>
      <c r="F8" s="9">
        <f t="shared" si="1"/>
        <v>3.8239200489121848E-2</v>
      </c>
    </row>
    <row r="9" spans="1:6" x14ac:dyDescent="0.3">
      <c r="A9">
        <v>111</v>
      </c>
      <c r="B9" s="6" t="str">
        <f>INDEX('2024CN_exp'!$B$2:$B$255,MATCH($A9,'2024CN_exp'!$A$2:$A$255,0))</f>
        <v>India</v>
      </c>
      <c r="C9" s="8">
        <f>INDEX('2024CN_exp'!$C$2:$C$255,MATCH($A9,'2024CN_exp'!$A$2:$A$255,0))/10^9</f>
        <v>120.46212227700001</v>
      </c>
      <c r="D9" s="9">
        <f t="shared" si="0"/>
        <v>3.3688210028728426E-2</v>
      </c>
      <c r="E9" s="8">
        <f>INDEX('2025CN_exp'!$C$2:$C$259,MATCH($A9,'2025CN_exp'!$A$2:$A$259,0))/10^9</f>
        <v>135.857445574</v>
      </c>
      <c r="F9" s="9">
        <f t="shared" si="1"/>
        <v>3.6030598942193362E-2</v>
      </c>
    </row>
    <row r="10" spans="1:6" x14ac:dyDescent="0.3">
      <c r="A10">
        <v>344</v>
      </c>
      <c r="B10" s="6" t="str">
        <f>INDEX('2024CN_exp'!$B$2:$B$255,MATCH($A10,'2024CN_exp'!$A$2:$A$255,0))</f>
        <v>Russia</v>
      </c>
      <c r="C10" s="8">
        <f>INDEX('2024CN_exp'!$C$2:$C$255,MATCH($A10,'2024CN_exp'!$A$2:$A$255,0))/10^9</f>
        <v>115.257069712</v>
      </c>
      <c r="D10" s="9">
        <f t="shared" si="0"/>
        <v>3.2232574840622731E-2</v>
      </c>
      <c r="E10" s="8">
        <f>INDEX('2025CN_exp'!$C$2:$C$259,MATCH($A10,'2025CN_exp'!$A$2:$A$259,0))/10^9</f>
        <v>103.290122866</v>
      </c>
      <c r="F10" s="9">
        <f t="shared" si="1"/>
        <v>2.7393456250784622E-2</v>
      </c>
    </row>
    <row r="11" spans="1:6" x14ac:dyDescent="0.3">
      <c r="A11">
        <v>122</v>
      </c>
      <c r="B11" s="6" t="str">
        <f>INDEX('2024CN_exp'!$B$2:$B$255,MATCH($A11,'2024CN_exp'!$A$2:$A$255,0))</f>
        <v>Malaysia</v>
      </c>
      <c r="C11" s="8">
        <f>INDEX('2024CN_exp'!$C$2:$C$255,MATCH($A11,'2024CN_exp'!$A$2:$A$255,0))/10^9</f>
        <v>101.456768622</v>
      </c>
      <c r="D11" s="9">
        <f t="shared" si="0"/>
        <v>2.8373208653211843E-2</v>
      </c>
      <c r="E11" s="8">
        <f>INDEX('2025CN_exp'!$C$2:$C$259,MATCH($A11,'2025CN_exp'!$A$2:$A$259,0))/10^9</f>
        <v>103.67663326500001</v>
      </c>
      <c r="F11" s="9">
        <f t="shared" si="1"/>
        <v>2.7495962235013296E-2</v>
      </c>
    </row>
    <row r="12" spans="1:6" x14ac:dyDescent="0.3">
      <c r="A12">
        <v>429</v>
      </c>
      <c r="B12" s="6" t="str">
        <f>INDEX('2024CN_exp'!$B$2:$B$255,MATCH($A12,'2024CN_exp'!$A$2:$A$255,0))</f>
        <v>Mexico</v>
      </c>
      <c r="C12" s="8">
        <f>INDEX('2024CN_exp'!$C$2:$C$255,MATCH($A12,'2024CN_exp'!$A$2:$A$255,0))/10^9</f>
        <v>90.227804689999999</v>
      </c>
      <c r="D12" s="9">
        <f t="shared" si="0"/>
        <v>2.5232937768091813E-2</v>
      </c>
      <c r="E12" s="8">
        <f>INDEX('2025CN_exp'!$C$2:$C$259,MATCH($A12,'2025CN_exp'!$A$2:$A$259,0))/10^9</f>
        <v>89.152473615000005</v>
      </c>
      <c r="F12" s="9">
        <f t="shared" si="1"/>
        <v>2.3644026339188624E-2</v>
      </c>
    </row>
    <row r="13" spans="1:6" x14ac:dyDescent="0.3">
      <c r="A13">
        <v>136</v>
      </c>
      <c r="B13" s="6" t="str">
        <f>INDEX('2024CN_exp'!$B$2:$B$255,MATCH($A13,'2024CN_exp'!$A$2:$A$255,0))</f>
        <v>Thailand</v>
      </c>
      <c r="C13" s="8">
        <f>INDEX('2024CN_exp'!$C$2:$C$255,MATCH($A13,'2024CN_exp'!$A$2:$A$255,0))/10^9</f>
        <v>86.026843319999998</v>
      </c>
      <c r="D13" s="9">
        <f t="shared" si="0"/>
        <v>2.4058104830733243E-2</v>
      </c>
      <c r="E13" s="8">
        <f>INDEX('2025CN_exp'!$C$2:$C$259,MATCH($A13,'2025CN_exp'!$A$2:$A$259,0))/10^9</f>
        <v>103.49062309</v>
      </c>
      <c r="F13" s="9">
        <f t="shared" si="1"/>
        <v>2.7446630687623486E-2</v>
      </c>
    </row>
    <row r="14" spans="1:6" x14ac:dyDescent="0.3">
      <c r="B14" s="6" t="s">
        <v>270</v>
      </c>
      <c r="C14" s="10">
        <f>C15-SUM(C3:C13)</f>
        <v>1270.8155018640005</v>
      </c>
      <c r="D14" s="9">
        <f t="shared" si="0"/>
        <v>0.35539386759361802</v>
      </c>
      <c r="E14" s="10">
        <f>E15-SUM(E3:E13)</f>
        <v>1420.851065115</v>
      </c>
      <c r="F14" s="9">
        <f t="shared" si="1"/>
        <v>0.37682229831019443</v>
      </c>
    </row>
    <row r="15" spans="1:6" x14ac:dyDescent="0.3">
      <c r="B15" s="6" t="s">
        <v>271</v>
      </c>
      <c r="C15" s="11">
        <f>'2024CN_exp'!C258/10^9</f>
        <v>3575.7946823020002</v>
      </c>
      <c r="D15" s="9">
        <f>C15/$C$15</f>
        <v>1</v>
      </c>
      <c r="E15" s="11">
        <f>'2025CN_exp'!C263/10^9</f>
        <v>3770.6130223360001</v>
      </c>
      <c r="F15" s="9">
        <f t="shared" si="1"/>
        <v>1</v>
      </c>
    </row>
    <row r="17" spans="2:2" x14ac:dyDescent="0.3">
      <c r="B17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5E87-A563-496F-B4C5-3C2EF83924D2}">
  <dimension ref="A1:E30"/>
  <sheetViews>
    <sheetView workbookViewId="0">
      <selection activeCell="D2" sqref="D2"/>
    </sheetView>
  </sheetViews>
  <sheetFormatPr defaultRowHeight="14.4" x14ac:dyDescent="0.3"/>
  <cols>
    <col min="2" max="2" width="0" hidden="1" customWidth="1"/>
    <col min="4" max="5" width="23.5546875" bestFit="1" customWidth="1"/>
  </cols>
  <sheetData>
    <row r="1" spans="1:5" x14ac:dyDescent="0.3">
      <c r="A1" t="s">
        <v>264</v>
      </c>
      <c r="B1" t="s">
        <v>1</v>
      </c>
      <c r="C1" t="s">
        <v>267</v>
      </c>
      <c r="D1" t="s">
        <v>261</v>
      </c>
      <c r="E1" t="s">
        <v>263</v>
      </c>
    </row>
    <row r="2" spans="1:5" x14ac:dyDescent="0.3">
      <c r="A2">
        <v>108</v>
      </c>
      <c r="B2" t="str">
        <f>INDEX('2024CN_exp'!$B$2:$B$255,MATCH($A2,'2024CN_exp'!$A$2:$A$255,0))</f>
        <v>Cyprus</v>
      </c>
      <c r="C2" t="s">
        <v>10</v>
      </c>
      <c r="D2" s="4">
        <f>INDEX('2024CN_exp'!$C$2:$C$255,MATCH($A2,'2024CN_exp'!$A$2:$A$255,0))</f>
        <v>1124321890</v>
      </c>
      <c r="E2" s="4">
        <f>INDEX('2025CN_exp'!$C$2:$C$259,MATCH($A2,'2025CN_exp'!$A$2:$A$259,0))</f>
        <v>1411719522</v>
      </c>
    </row>
    <row r="3" spans="1:5" x14ac:dyDescent="0.3">
      <c r="A3">
        <v>301</v>
      </c>
      <c r="B3" t="str">
        <f>INDEX('2024CN_exp'!$B$2:$B$255,MATCH($A3,'2024CN_exp'!$A$2:$A$255,0))</f>
        <v>Belgium</v>
      </c>
      <c r="C3" t="s">
        <v>118</v>
      </c>
      <c r="D3" s="4">
        <f>INDEX('2024CN_exp'!$C$2:$C$255,MATCH($A3,'2024CN_exp'!$A$2:$A$255,0))</f>
        <v>32973408431</v>
      </c>
      <c r="E3" s="4">
        <f>INDEX('2025CN_exp'!$C$2:$C$259,MATCH($A3,'2025CN_exp'!$A$2:$A$259,0))</f>
        <v>34044210872</v>
      </c>
    </row>
    <row r="4" spans="1:5" x14ac:dyDescent="0.3">
      <c r="A4">
        <v>302</v>
      </c>
      <c r="B4" t="str">
        <f>INDEX('2024CN_exp'!$B$2:$B$255,MATCH($A4,'2024CN_exp'!$A$2:$A$255,0))</f>
        <v>Denmark</v>
      </c>
      <c r="C4" t="s">
        <v>119</v>
      </c>
      <c r="D4" s="4">
        <f>INDEX('2024CN_exp'!$C$2:$C$255,MATCH($A4,'2024CN_exp'!$A$2:$A$255,0))</f>
        <v>9404718070</v>
      </c>
      <c r="E4" s="4">
        <f>INDEX('2025CN_exp'!$C$2:$C$259,MATCH($A4,'2025CN_exp'!$A$2:$A$259,0))</f>
        <v>10711092203</v>
      </c>
    </row>
    <row r="5" spans="1:5" x14ac:dyDescent="0.3">
      <c r="A5">
        <v>304</v>
      </c>
      <c r="B5" t="str">
        <f>INDEX('2024CN_exp'!$B$2:$B$255,MATCH($A5,'2024CN_exp'!$A$2:$A$255,0))</f>
        <v>Germany</v>
      </c>
      <c r="C5" t="s">
        <v>121</v>
      </c>
      <c r="D5" s="4">
        <f>INDEX('2024CN_exp'!$C$2:$C$255,MATCH($A5,'2024CN_exp'!$A$2:$A$255,0))</f>
        <v>107059058649</v>
      </c>
      <c r="E5" s="4">
        <f>INDEX('2025CN_exp'!$C$2:$C$259,MATCH($A5,'2025CN_exp'!$A$2:$A$259,0))</f>
        <v>118265103959</v>
      </c>
    </row>
    <row r="6" spans="1:5" x14ac:dyDescent="0.3">
      <c r="A6">
        <v>305</v>
      </c>
      <c r="B6" t="str">
        <f>INDEX('2024CN_exp'!$B$2:$B$255,MATCH($A6,'2024CN_exp'!$A$2:$A$255,0))</f>
        <v>France</v>
      </c>
      <c r="C6" t="s">
        <v>122</v>
      </c>
      <c r="D6" s="4">
        <f>INDEX('2024CN_exp'!$C$2:$C$255,MATCH($A6,'2024CN_exp'!$A$2:$A$255,0))</f>
        <v>44502951225</v>
      </c>
      <c r="E6" s="4">
        <f>INDEX('2025CN_exp'!$C$2:$C$259,MATCH($A6,'2025CN_exp'!$A$2:$A$259,0))</f>
        <v>47788279148</v>
      </c>
    </row>
    <row r="7" spans="1:5" x14ac:dyDescent="0.3">
      <c r="A7">
        <v>306</v>
      </c>
      <c r="B7" t="str">
        <f>INDEX('2024CN_exp'!$B$2:$B$255,MATCH($A7,'2024CN_exp'!$A$2:$A$255,0))</f>
        <v>Ireland</v>
      </c>
      <c r="C7" t="s">
        <v>123</v>
      </c>
      <c r="D7" s="4">
        <f>INDEX('2024CN_exp'!$C$2:$C$255,MATCH($A7,'2024CN_exp'!$A$2:$A$255,0))</f>
        <v>5265473647</v>
      </c>
      <c r="E7" s="4">
        <f>INDEX('2025CN_exp'!$C$2:$C$259,MATCH($A7,'2025CN_exp'!$A$2:$A$259,0))</f>
        <v>5979453832</v>
      </c>
    </row>
    <row r="8" spans="1:5" x14ac:dyDescent="0.3">
      <c r="A8">
        <v>307</v>
      </c>
      <c r="B8" t="str">
        <f>INDEX('2024CN_exp'!$B$2:$B$255,MATCH($A8,'2024CN_exp'!$A$2:$A$255,0))</f>
        <v>Italy</v>
      </c>
      <c r="C8" t="s">
        <v>124</v>
      </c>
      <c r="D8" s="4">
        <f>INDEX('2024CN_exp'!$C$2:$C$255,MATCH($A8,'2024CN_exp'!$A$2:$A$255,0))</f>
        <v>46198534037</v>
      </c>
      <c r="E8" s="4">
        <f>INDEX('2025CN_exp'!$C$2:$C$259,MATCH($A8,'2025CN_exp'!$A$2:$A$259,0))</f>
        <v>51240876752</v>
      </c>
    </row>
    <row r="9" spans="1:5" x14ac:dyDescent="0.3">
      <c r="A9">
        <v>308</v>
      </c>
      <c r="B9" t="str">
        <f>INDEX('2024CN_exp'!$B$2:$B$255,MATCH($A9,'2024CN_exp'!$A$2:$A$255,0))</f>
        <v>Luxembourg</v>
      </c>
      <c r="C9" t="s">
        <v>125</v>
      </c>
      <c r="D9" s="4">
        <f>INDEX('2024CN_exp'!$C$2:$C$255,MATCH($A9,'2024CN_exp'!$A$2:$A$255,0))</f>
        <v>434648452</v>
      </c>
      <c r="E9" s="4">
        <f>INDEX('2025CN_exp'!$C$2:$C$259,MATCH($A9,'2025CN_exp'!$A$2:$A$259,0))</f>
        <v>922429005</v>
      </c>
    </row>
    <row r="10" spans="1:5" x14ac:dyDescent="0.3">
      <c r="A10">
        <v>309</v>
      </c>
      <c r="B10" t="str">
        <f>INDEX('2024CN_exp'!$B$2:$B$255,MATCH($A10,'2024CN_exp'!$A$2:$A$255,0))</f>
        <v>Netherlands</v>
      </c>
      <c r="C10" t="s">
        <v>126</v>
      </c>
      <c r="D10" s="4">
        <f>INDEX('2024CN_exp'!$C$2:$C$255,MATCH($A10,'2024CN_exp'!$A$2:$A$255,0))</f>
        <v>91201818037</v>
      </c>
      <c r="E10" s="4">
        <f>INDEX('2025CN_exp'!$C$2:$C$259,MATCH($A10,'2025CN_exp'!$A$2:$A$259,0))</f>
        <v>93841523285</v>
      </c>
    </row>
    <row r="11" spans="1:5" x14ac:dyDescent="0.3">
      <c r="A11">
        <v>310</v>
      </c>
      <c r="B11" t="str">
        <f>INDEX('2024CN_exp'!$B$2:$B$255,MATCH($A11,'2024CN_exp'!$A$2:$A$255,0))</f>
        <v>Greece</v>
      </c>
      <c r="C11" t="s">
        <v>127</v>
      </c>
      <c r="D11" s="4">
        <f>INDEX('2024CN_exp'!$C$2:$C$255,MATCH($A11,'2024CN_exp'!$A$2:$A$255,0))</f>
        <v>11805766691</v>
      </c>
      <c r="E11" s="4">
        <f>INDEX('2025CN_exp'!$C$2:$C$259,MATCH($A11,'2025CN_exp'!$A$2:$A$259,0))</f>
        <v>11286042617</v>
      </c>
    </row>
    <row r="12" spans="1:5" x14ac:dyDescent="0.3">
      <c r="A12">
        <v>311</v>
      </c>
      <c r="B12" t="str">
        <f>INDEX('2024CN_exp'!$B$2:$B$255,MATCH($A12,'2024CN_exp'!$A$2:$A$255,0))</f>
        <v>Portugal</v>
      </c>
      <c r="C12" t="s">
        <v>128</v>
      </c>
      <c r="D12" s="4">
        <f>INDEX('2024CN_exp'!$C$2:$C$255,MATCH($A12,'2024CN_exp'!$A$2:$A$255,0))</f>
        <v>6111772621</v>
      </c>
      <c r="E12" s="4">
        <f>INDEX('2025CN_exp'!$C$2:$C$259,MATCH($A12,'2025CN_exp'!$A$2:$A$259,0))</f>
        <v>7192148743</v>
      </c>
    </row>
    <row r="13" spans="1:5" x14ac:dyDescent="0.3">
      <c r="A13">
        <v>312</v>
      </c>
      <c r="B13" t="str">
        <f>INDEX('2024CN_exp'!$B$2:$B$255,MATCH($A13,'2024CN_exp'!$A$2:$A$255,0))</f>
        <v>Spain</v>
      </c>
      <c r="C13" t="s">
        <v>129</v>
      </c>
      <c r="D13" s="4">
        <f>INDEX('2024CN_exp'!$C$2:$C$255,MATCH($A13,'2024CN_exp'!$A$2:$A$255,0))</f>
        <v>40873754881</v>
      </c>
      <c r="E13" s="4">
        <f>INDEX('2025CN_exp'!$C$2:$C$259,MATCH($A13,'2025CN_exp'!$A$2:$A$259,0))</f>
        <v>45701345209</v>
      </c>
    </row>
    <row r="14" spans="1:5" x14ac:dyDescent="0.3">
      <c r="A14">
        <v>315</v>
      </c>
      <c r="B14" t="str">
        <f>INDEX('2024CN_exp'!$B$2:$B$255,MATCH($A14,'2024CN_exp'!$A$2:$A$255,0))</f>
        <v>Austria</v>
      </c>
      <c r="C14" t="s">
        <v>132</v>
      </c>
      <c r="D14" s="4">
        <f>INDEX('2024CN_exp'!$C$2:$C$255,MATCH($A14,'2024CN_exp'!$A$2:$A$255,0))</f>
        <v>4101054783</v>
      </c>
      <c r="E14" s="4">
        <f>INDEX('2025CN_exp'!$C$2:$C$259,MATCH($A14,'2025CN_exp'!$A$2:$A$259,0))</f>
        <v>4607358125</v>
      </c>
    </row>
    <row r="15" spans="1:5" x14ac:dyDescent="0.3">
      <c r="A15">
        <v>316</v>
      </c>
      <c r="B15" t="str">
        <f>INDEX('2024CN_exp'!$B$2:$B$255,MATCH($A15,'2024CN_exp'!$A$2:$A$255,0))</f>
        <v>Bulgaria</v>
      </c>
      <c r="C15" t="s">
        <v>133</v>
      </c>
      <c r="D15" s="4">
        <f>INDEX('2024CN_exp'!$C$2:$C$255,MATCH($A15,'2024CN_exp'!$A$2:$A$255,0))</f>
        <v>2834857025</v>
      </c>
      <c r="E15" s="4">
        <f>INDEX('2025CN_exp'!$C$2:$C$259,MATCH($A15,'2025CN_exp'!$A$2:$A$259,0))</f>
        <v>4349929227</v>
      </c>
    </row>
    <row r="16" spans="1:5" x14ac:dyDescent="0.3">
      <c r="A16">
        <v>318</v>
      </c>
      <c r="B16" t="str">
        <f>INDEX('2024CN_exp'!$B$2:$B$255,MATCH($A16,'2024CN_exp'!$A$2:$A$255,0))</f>
        <v>Finland</v>
      </c>
      <c r="C16" t="s">
        <v>134</v>
      </c>
      <c r="D16" s="4">
        <f>INDEX('2024CN_exp'!$C$2:$C$255,MATCH($A16,'2024CN_exp'!$A$2:$A$255,0))</f>
        <v>3707624372</v>
      </c>
      <c r="E16" s="4">
        <f>INDEX('2025CN_exp'!$C$2:$C$259,MATCH($A16,'2025CN_exp'!$A$2:$A$259,0))</f>
        <v>3660777114</v>
      </c>
    </row>
    <row r="17" spans="1:5" x14ac:dyDescent="0.3">
      <c r="A17">
        <v>321</v>
      </c>
      <c r="B17" t="str">
        <f>INDEX('2024CN_exp'!$B$2:$B$255,MATCH($A17,'2024CN_exp'!$A$2:$A$255,0))</f>
        <v>Hungary</v>
      </c>
      <c r="C17" t="s">
        <v>136</v>
      </c>
      <c r="D17" s="4">
        <f>INDEX('2024CN_exp'!$C$2:$C$255,MATCH($A17,'2024CN_exp'!$A$2:$A$255,0))</f>
        <v>11410056841</v>
      </c>
      <c r="E17" s="4">
        <f>INDEX('2025CN_exp'!$C$2:$C$259,MATCH($A17,'2025CN_exp'!$A$2:$A$259,0))</f>
        <v>16345732513</v>
      </c>
    </row>
    <row r="18" spans="1:5" x14ac:dyDescent="0.3">
      <c r="A18">
        <v>324</v>
      </c>
      <c r="B18" t="str">
        <f>INDEX('2024CN_exp'!$B$2:$B$255,MATCH($A18,'2024CN_exp'!$A$2:$A$255,0))</f>
        <v>Malta</v>
      </c>
      <c r="C18" t="s">
        <v>139</v>
      </c>
      <c r="D18" s="4">
        <f>INDEX('2024CN_exp'!$C$2:$C$255,MATCH($A18,'2024CN_exp'!$A$2:$A$255,0))</f>
        <v>4060910012</v>
      </c>
      <c r="E18" s="4">
        <f>INDEX('2025CN_exp'!$C$2:$C$259,MATCH($A18,'2025CN_exp'!$A$2:$A$259,0))</f>
        <v>2902298385</v>
      </c>
    </row>
    <row r="19" spans="1:5" x14ac:dyDescent="0.3">
      <c r="A19">
        <v>327</v>
      </c>
      <c r="B19" t="str">
        <f>INDEX('2024CN_exp'!$B$2:$B$255,MATCH($A19,'2024CN_exp'!$A$2:$A$255,0))</f>
        <v>Poland</v>
      </c>
      <c r="C19" t="s">
        <v>142</v>
      </c>
      <c r="D19" s="4">
        <f>INDEX('2024CN_exp'!$C$2:$C$255,MATCH($A19,'2024CN_exp'!$A$2:$A$255,0))</f>
        <v>40052379695</v>
      </c>
      <c r="E19" s="4">
        <f>INDEX('2025CN_exp'!$C$2:$C$259,MATCH($A19,'2025CN_exp'!$A$2:$A$259,0))</f>
        <v>44152297343</v>
      </c>
    </row>
    <row r="20" spans="1:5" x14ac:dyDescent="0.3">
      <c r="A20">
        <v>328</v>
      </c>
      <c r="B20" t="str">
        <f>INDEX('2024CN_exp'!$B$2:$B$255,MATCH($A20,'2024CN_exp'!$A$2:$A$255,0))</f>
        <v>Romania</v>
      </c>
      <c r="C20" t="s">
        <v>143</v>
      </c>
      <c r="D20" s="4">
        <f>INDEX('2024CN_exp'!$C$2:$C$255,MATCH($A20,'2024CN_exp'!$A$2:$A$255,0))</f>
        <v>9333193522</v>
      </c>
      <c r="E20" s="4">
        <f>INDEX('2025CN_exp'!$C$2:$C$259,MATCH($A20,'2025CN_exp'!$A$2:$A$259,0))</f>
        <v>9707979219</v>
      </c>
    </row>
    <row r="21" spans="1:5" x14ac:dyDescent="0.3">
      <c r="A21">
        <v>330</v>
      </c>
      <c r="B21" t="str">
        <f>INDEX('2024CN_exp'!$B$2:$B$255,MATCH($A21,'2024CN_exp'!$A$2:$A$255,0))</f>
        <v>Sweden</v>
      </c>
      <c r="C21" t="s">
        <v>145</v>
      </c>
      <c r="D21" s="4">
        <f>INDEX('2024CN_exp'!$C$2:$C$255,MATCH($A21,'2024CN_exp'!$A$2:$A$255,0))</f>
        <v>10069040979</v>
      </c>
      <c r="E21" s="4">
        <f>INDEX('2025CN_exp'!$C$2:$C$259,MATCH($A21,'2025CN_exp'!$A$2:$A$259,0))</f>
        <v>10389004771</v>
      </c>
    </row>
    <row r="22" spans="1:5" x14ac:dyDescent="0.3">
      <c r="A22">
        <v>334</v>
      </c>
      <c r="B22" t="str">
        <f>INDEX('2024CN_exp'!$B$2:$B$255,MATCH($A22,'2024CN_exp'!$A$2:$A$255,0))</f>
        <v>Estonia</v>
      </c>
      <c r="C22" t="s">
        <v>147</v>
      </c>
      <c r="D22" s="4">
        <f>INDEX('2024CN_exp'!$C$2:$C$255,MATCH($A22,'2024CN_exp'!$A$2:$A$255,0))</f>
        <v>815288902</v>
      </c>
      <c r="E22" s="4">
        <f>INDEX('2025CN_exp'!$C$2:$C$259,MATCH($A22,'2025CN_exp'!$A$2:$A$259,0))</f>
        <v>985845940</v>
      </c>
    </row>
    <row r="23" spans="1:5" x14ac:dyDescent="0.3">
      <c r="A23">
        <v>335</v>
      </c>
      <c r="B23" t="str">
        <f>INDEX('2024CN_exp'!$B$2:$B$255,MATCH($A23,'2024CN_exp'!$A$2:$A$255,0))</f>
        <v>Latvia</v>
      </c>
      <c r="C23" t="s">
        <v>148</v>
      </c>
      <c r="D23" s="4">
        <f>INDEX('2024CN_exp'!$C$2:$C$255,MATCH($A23,'2024CN_exp'!$A$2:$A$255,0))</f>
        <v>865678619</v>
      </c>
      <c r="E23" s="4">
        <f>INDEX('2025CN_exp'!$C$2:$C$259,MATCH($A23,'2025CN_exp'!$A$2:$A$259,0))</f>
        <v>1051347621</v>
      </c>
    </row>
    <row r="24" spans="1:5" x14ac:dyDescent="0.3">
      <c r="A24">
        <v>336</v>
      </c>
      <c r="B24" t="str">
        <f>INDEX('2024CN_exp'!$B$2:$B$255,MATCH($A24,'2024CN_exp'!$A$2:$A$255,0))</f>
        <v>Lithuania</v>
      </c>
      <c r="C24" t="s">
        <v>149</v>
      </c>
      <c r="D24" s="4">
        <f>INDEX('2024CN_exp'!$C$2:$C$255,MATCH($A24,'2024CN_exp'!$A$2:$A$255,0))</f>
        <v>1987780975</v>
      </c>
      <c r="E24" s="4">
        <f>INDEX('2025CN_exp'!$C$2:$C$259,MATCH($A24,'2025CN_exp'!$A$2:$A$259,0))</f>
        <v>2237999877</v>
      </c>
    </row>
    <row r="25" spans="1:5" x14ac:dyDescent="0.3">
      <c r="A25">
        <v>350</v>
      </c>
      <c r="B25" t="str">
        <f>INDEX('2024CN_exp'!$B$2:$B$255,MATCH($A25,'2024CN_exp'!$A$2:$A$255,0))</f>
        <v>Slovenia</v>
      </c>
      <c r="C25" t="s">
        <v>154</v>
      </c>
      <c r="D25" s="4">
        <f>INDEX('2024CN_exp'!$C$2:$C$255,MATCH($A25,'2024CN_exp'!$A$2:$A$255,0))</f>
        <v>6125633463</v>
      </c>
      <c r="E25" s="4">
        <f>INDEX('2025CN_exp'!$C$2:$C$259,MATCH($A25,'2025CN_exp'!$A$2:$A$259,0))</f>
        <v>6902702382</v>
      </c>
    </row>
    <row r="26" spans="1:5" x14ac:dyDescent="0.3">
      <c r="A26">
        <v>351</v>
      </c>
      <c r="B26" t="str">
        <f>INDEX('2024CN_exp'!$B$2:$B$255,MATCH($A26,'2024CN_exp'!$A$2:$A$255,0))</f>
        <v>Croatia</v>
      </c>
      <c r="C26" t="s">
        <v>155</v>
      </c>
      <c r="D26" s="4">
        <f>INDEX('2024CN_exp'!$C$2:$C$255,MATCH($A26,'2024CN_exp'!$A$2:$A$255,0))</f>
        <v>2693710841</v>
      </c>
      <c r="E26" s="4">
        <f>INDEX('2025CN_exp'!$C$2:$C$259,MATCH($A26,'2025CN_exp'!$A$2:$A$259,0))</f>
        <v>2584718010</v>
      </c>
    </row>
    <row r="27" spans="1:5" x14ac:dyDescent="0.3">
      <c r="A27">
        <v>352</v>
      </c>
      <c r="B27" t="str">
        <f>INDEX('2024CN_exp'!$B$2:$B$255,MATCH($A27,'2024CN_exp'!$A$2:$A$255,0))</f>
        <v>Czechia£¨Czech Republic£©</v>
      </c>
      <c r="C27" t="s">
        <v>266</v>
      </c>
      <c r="D27" s="4">
        <f>INDEX('2024CN_exp'!$C$2:$C$255,MATCH($A27,'2024CN_exp'!$A$2:$A$255,0))</f>
        <v>17540311507</v>
      </c>
      <c r="E27" s="4">
        <f>INDEX('2025CN_exp'!$C$2:$C$259,MATCH($A27,'2025CN_exp'!$A$2:$A$259,0))</f>
        <v>17242422564</v>
      </c>
    </row>
    <row r="28" spans="1:5" x14ac:dyDescent="0.3">
      <c r="A28">
        <v>353</v>
      </c>
      <c r="B28" t="str">
        <f>INDEX('2024CN_exp'!$B$2:$B$255,MATCH($A28,'2024CN_exp'!$A$2:$A$255,0))</f>
        <v>Slovakia</v>
      </c>
      <c r="C28" t="s">
        <v>157</v>
      </c>
      <c r="D28" s="4">
        <f>INDEX('2024CN_exp'!$C$2:$C$255,MATCH($A28,'2024CN_exp'!$A$2:$A$255,0))</f>
        <v>3949681213</v>
      </c>
      <c r="E28" s="4">
        <f>INDEX('2025CN_exp'!$C$2:$C$259,MATCH($A28,'2025CN_exp'!$A$2:$A$259,0))</f>
        <v>4391416110</v>
      </c>
    </row>
    <row r="30" spans="1:5" x14ac:dyDescent="0.3">
      <c r="A30" t="s">
        <v>268</v>
      </c>
      <c r="D30" s="5">
        <f>SUM(D2:D28)</f>
        <v>516503429380</v>
      </c>
      <c r="E30" s="5">
        <f>SUM(E2:E28)</f>
        <v>559896054348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049F-6CDB-41B1-AE1D-7692A7231FA4}">
  <dimension ref="A1:E260"/>
  <sheetViews>
    <sheetView workbookViewId="0">
      <selection activeCell="B27" sqref="B27"/>
    </sheetView>
  </sheetViews>
  <sheetFormatPr defaultRowHeight="14.4" x14ac:dyDescent="0.3"/>
  <cols>
    <col min="1" max="1" width="17.33203125" bestFit="1" customWidth="1"/>
    <col min="2" max="2" width="32.109375" style="4" bestFit="1" customWidth="1"/>
    <col min="3" max="3" width="23" style="3" customWidth="1"/>
    <col min="4" max="4" width="32.109375" style="4" bestFit="1" customWidth="1"/>
    <col min="5" max="5" width="15.21875" style="3" customWidth="1"/>
    <col min="6" max="7" width="5" bestFit="1" customWidth="1"/>
    <col min="8" max="13" width="6" bestFit="1" customWidth="1"/>
    <col min="14" max="23" width="7" bestFit="1" customWidth="1"/>
    <col min="24" max="36" width="8" bestFit="1" customWidth="1"/>
    <col min="37" max="77" width="9" bestFit="1" customWidth="1"/>
    <col min="78" max="125" width="10" bestFit="1" customWidth="1"/>
    <col min="126" max="206" width="11" bestFit="1" customWidth="1"/>
    <col min="207" max="255" width="12" bestFit="1" customWidth="1"/>
    <col min="256" max="256" width="5.109375" bestFit="1" customWidth="1"/>
    <col min="257" max="257" width="11" bestFit="1" customWidth="1"/>
  </cols>
  <sheetData>
    <row r="1" spans="1:5" x14ac:dyDescent="0.3">
      <c r="B1"/>
      <c r="C1"/>
      <c r="D1"/>
      <c r="E1"/>
    </row>
    <row r="2" spans="1:5" x14ac:dyDescent="0.3">
      <c r="A2" cm="1">
        <f t="array" ref="A2:A21">INDEX(_xlfn.SORTBY('2024CN_exp'!$A$2:$A$255,'2024CN_exp'!$C$2:$C$255,-1),_xlfn.SEQUENCE(20))</f>
        <v>502</v>
      </c>
      <c r="B2" t="str">
        <f>INDEX('2024CN_exp'!$B$2:$B$255,MATCH($A2,'2024CN_exp'!$A$2:$A$255,0))</f>
        <v>United States</v>
      </c>
      <c r="C2" s="4">
        <f>INDEX('2024CN_exp'!$C$2:$C$255,MATCH($A2,'2024CN_exp'!$A$2:$A$255,0))</f>
        <v>524735862201</v>
      </c>
      <c r="D2" s="4">
        <f>INDEX('2025CN_exp'!$C$2:$C$259,MATCH($A2,'2025CN_exp'!$A$2:$A$259,0))</f>
        <v>420031604817</v>
      </c>
      <c r="E2"/>
    </row>
    <row r="3" spans="1:5" x14ac:dyDescent="0.3">
      <c r="A3">
        <v>110</v>
      </c>
      <c r="B3" t="str">
        <f>INDEX('2024CN_exp'!$B$2:$B$255,MATCH($A3,'2024CN_exp'!$A$2:$A$255,0))</f>
        <v>Hong Kong£¬China</v>
      </c>
      <c r="C3" s="4">
        <f>INDEX('2024CN_exp'!$C$2:$C$255,MATCH($A3,'2024CN_exp'!$A$2:$A$255,0))</f>
        <v>290582516902</v>
      </c>
      <c r="D3" s="4">
        <f>INDEX('2025CN_exp'!$C$2:$C$259,MATCH($A3,'2025CN_exp'!$A$2:$A$259,0))</f>
        <v>334821298867</v>
      </c>
      <c r="E3"/>
    </row>
    <row r="4" spans="1:5" x14ac:dyDescent="0.3">
      <c r="A4">
        <v>141</v>
      </c>
      <c r="B4" t="str">
        <f>INDEX('2024CN_exp'!$B$2:$B$255,MATCH($A4,'2024CN_exp'!$A$2:$A$255,0))</f>
        <v>Viet Nam</v>
      </c>
      <c r="C4" s="4">
        <f>INDEX('2024CN_exp'!$C$2:$C$255,MATCH($A4,'2024CN_exp'!$A$2:$A$255,0))</f>
        <v>161844550649</v>
      </c>
      <c r="D4" s="4">
        <f>INDEX('2025CN_exp'!$C$2:$C$259,MATCH($A4,'2025CN_exp'!$A$2:$A$259,0))</f>
        <v>198116194719</v>
      </c>
      <c r="E4"/>
    </row>
    <row r="5" spans="1:5" x14ac:dyDescent="0.3">
      <c r="A5">
        <v>116</v>
      </c>
      <c r="B5" t="str">
        <f>INDEX('2024CN_exp'!$B$2:$B$255,MATCH($A5,'2024CN_exp'!$A$2:$A$255,0))</f>
        <v>Japan</v>
      </c>
      <c r="C5" s="4">
        <f>INDEX('2024CN_exp'!$C$2:$C$255,MATCH($A5,'2024CN_exp'!$A$2:$A$255,0))</f>
        <v>152008319020</v>
      </c>
      <c r="D5" s="4">
        <f>INDEX('2025CN_exp'!$C$2:$C$259,MATCH($A5,'2025CN_exp'!$A$2:$A$259,0))</f>
        <v>157244278732</v>
      </c>
      <c r="E5"/>
    </row>
    <row r="6" spans="1:5" x14ac:dyDescent="0.3">
      <c r="A6">
        <v>133</v>
      </c>
      <c r="B6" t="str">
        <f>INDEX('2024CN_exp'!$B$2:$B$255,MATCH($A6,'2024CN_exp'!$A$2:$A$255,0))</f>
        <v>Republic of Korea</v>
      </c>
      <c r="C6" s="4">
        <f>INDEX('2024CN_exp'!$C$2:$C$255,MATCH($A6,'2024CN_exp'!$A$2:$A$255,0))</f>
        <v>145873893665</v>
      </c>
      <c r="D6" s="4">
        <f>INDEX('2025CN_exp'!$C$2:$C$259,MATCH($A6,'2025CN_exp'!$A$2:$A$259,0))</f>
        <v>144185227328</v>
      </c>
      <c r="E6"/>
    </row>
    <row r="7" spans="1:5" x14ac:dyDescent="0.3">
      <c r="A7">
        <v>111</v>
      </c>
      <c r="B7" t="str">
        <f>INDEX('2024CN_exp'!$B$2:$B$255,MATCH($A7,'2024CN_exp'!$A$2:$A$255,0))</f>
        <v>India</v>
      </c>
      <c r="C7" s="4">
        <f>INDEX('2024CN_exp'!$C$2:$C$255,MATCH($A7,'2024CN_exp'!$A$2:$A$255,0))</f>
        <v>120462122277</v>
      </c>
      <c r="D7" s="4">
        <f>INDEX('2025CN_exp'!$C$2:$C$259,MATCH($A7,'2025CN_exp'!$A$2:$A$259,0))</f>
        <v>135857445574</v>
      </c>
      <c r="E7"/>
    </row>
    <row r="8" spans="1:5" x14ac:dyDescent="0.3">
      <c r="A8">
        <v>344</v>
      </c>
      <c r="B8" t="str">
        <f>INDEX('2024CN_exp'!$B$2:$B$255,MATCH($A8,'2024CN_exp'!$A$2:$A$255,0))</f>
        <v>Russia</v>
      </c>
      <c r="C8" s="4">
        <f>INDEX('2024CN_exp'!$C$2:$C$255,MATCH($A8,'2024CN_exp'!$A$2:$A$255,0))</f>
        <v>115257069712</v>
      </c>
      <c r="D8" s="4">
        <f>INDEX('2025CN_exp'!$C$2:$C$259,MATCH($A8,'2025CN_exp'!$A$2:$A$259,0))</f>
        <v>103290122866</v>
      </c>
      <c r="E8"/>
    </row>
    <row r="9" spans="1:5" x14ac:dyDescent="0.3">
      <c r="A9">
        <v>304</v>
      </c>
      <c r="B9" t="str">
        <f>INDEX('2024CN_exp'!$B$2:$B$255,MATCH($A9,'2024CN_exp'!$A$2:$A$255,0))</f>
        <v>Germany</v>
      </c>
      <c r="C9" s="4">
        <f>INDEX('2024CN_exp'!$C$2:$C$255,MATCH($A9,'2024CN_exp'!$A$2:$A$255,0))</f>
        <v>107059058649</v>
      </c>
      <c r="D9" s="4">
        <f>INDEX('2025CN_exp'!$C$2:$C$259,MATCH($A9,'2025CN_exp'!$A$2:$A$259,0))</f>
        <v>118265103959</v>
      </c>
      <c r="E9"/>
    </row>
    <row r="10" spans="1:5" x14ac:dyDescent="0.3">
      <c r="A10">
        <v>122</v>
      </c>
      <c r="B10" t="str">
        <f>INDEX('2024CN_exp'!$B$2:$B$255,MATCH($A10,'2024CN_exp'!$A$2:$A$255,0))</f>
        <v>Malaysia</v>
      </c>
      <c r="C10" s="4">
        <f>INDEX('2024CN_exp'!$C$2:$C$255,MATCH($A10,'2024CN_exp'!$A$2:$A$255,0))</f>
        <v>101456768622</v>
      </c>
      <c r="D10" s="4">
        <f>INDEX('2025CN_exp'!$C$2:$C$259,MATCH($A10,'2025CN_exp'!$A$2:$A$259,0))</f>
        <v>103676633265</v>
      </c>
      <c r="E10"/>
    </row>
    <row r="11" spans="1:5" x14ac:dyDescent="0.3">
      <c r="A11">
        <v>309</v>
      </c>
      <c r="B11" t="str">
        <f>INDEX('2024CN_exp'!$B$2:$B$255,MATCH($A11,'2024CN_exp'!$A$2:$A$255,0))</f>
        <v>Netherlands</v>
      </c>
      <c r="C11" s="4">
        <f>INDEX('2024CN_exp'!$C$2:$C$255,MATCH($A11,'2024CN_exp'!$A$2:$A$255,0))</f>
        <v>91201818037</v>
      </c>
      <c r="D11" s="4">
        <f>INDEX('2025CN_exp'!$C$2:$C$259,MATCH($A11,'2025CN_exp'!$A$2:$A$259,0))</f>
        <v>93841523285</v>
      </c>
      <c r="E11"/>
    </row>
    <row r="12" spans="1:5" x14ac:dyDescent="0.3">
      <c r="A12">
        <v>429</v>
      </c>
      <c r="B12" t="str">
        <f>INDEX('2024CN_exp'!$B$2:$B$255,MATCH($A12,'2024CN_exp'!$A$2:$A$255,0))</f>
        <v>Mexico</v>
      </c>
      <c r="C12" s="4">
        <f>INDEX('2024CN_exp'!$C$2:$C$255,MATCH($A12,'2024CN_exp'!$A$2:$A$255,0))</f>
        <v>90227804690</v>
      </c>
      <c r="D12" s="4">
        <f>INDEX('2025CN_exp'!$C$2:$C$259,MATCH($A12,'2025CN_exp'!$A$2:$A$259,0))</f>
        <v>89152473615</v>
      </c>
      <c r="E12"/>
    </row>
    <row r="13" spans="1:5" x14ac:dyDescent="0.3">
      <c r="A13">
        <v>136</v>
      </c>
      <c r="B13" t="str">
        <f>INDEX('2024CN_exp'!$B$2:$B$255,MATCH($A13,'2024CN_exp'!$A$2:$A$255,0))</f>
        <v>Thailand</v>
      </c>
      <c r="C13" s="4">
        <f>INDEX('2024CN_exp'!$C$2:$C$255,MATCH($A13,'2024CN_exp'!$A$2:$A$255,0))</f>
        <v>86026843320</v>
      </c>
      <c r="D13" s="4">
        <f>INDEX('2025CN_exp'!$C$2:$C$259,MATCH($A13,'2025CN_exp'!$A$2:$A$259,0))</f>
        <v>103490623090</v>
      </c>
      <c r="E13"/>
    </row>
    <row r="14" spans="1:5" x14ac:dyDescent="0.3">
      <c r="A14">
        <v>132</v>
      </c>
      <c r="B14" t="str">
        <f>INDEX('2024CN_exp'!$B$2:$B$255,MATCH($A14,'2024CN_exp'!$A$2:$A$255,0))</f>
        <v>Singapore</v>
      </c>
      <c r="C14" s="4">
        <f>INDEX('2024CN_exp'!$C$2:$C$255,MATCH($A14,'2024CN_exp'!$A$2:$A$255,0))</f>
        <v>79034238235</v>
      </c>
      <c r="D14" s="4">
        <f>INDEX('2025CN_exp'!$C$2:$C$259,MATCH($A14,'2025CN_exp'!$A$2:$A$259,0))</f>
        <v>82650305041</v>
      </c>
      <c r="E14"/>
    </row>
    <row r="15" spans="1:5" x14ac:dyDescent="0.3">
      <c r="A15">
        <v>303</v>
      </c>
      <c r="B15" t="str">
        <f>INDEX('2024CN_exp'!$B$2:$B$255,MATCH($A15,'2024CN_exp'!$A$2:$A$255,0))</f>
        <v>United Kingdom</v>
      </c>
      <c r="C15" s="4">
        <f>INDEX('2024CN_exp'!$C$2:$C$255,MATCH($A15,'2024CN_exp'!$A$2:$A$255,0))</f>
        <v>78900559183</v>
      </c>
      <c r="D15" s="4">
        <f>INDEX('2025CN_exp'!$C$2:$C$259,MATCH($A15,'2025CN_exp'!$A$2:$A$259,0))</f>
        <v>85086325641</v>
      </c>
      <c r="E15"/>
    </row>
    <row r="16" spans="1:5" x14ac:dyDescent="0.3">
      <c r="A16">
        <v>112</v>
      </c>
      <c r="B16" t="str">
        <f>INDEX('2024CN_exp'!$B$2:$B$255,MATCH($A16,'2024CN_exp'!$A$2:$A$255,0))</f>
        <v>Indonesia</v>
      </c>
      <c r="C16" s="4">
        <f>INDEX('2024CN_exp'!$C$2:$C$255,MATCH($A16,'2024CN_exp'!$A$2:$A$255,0))</f>
        <v>76669059216</v>
      </c>
      <c r="D16" s="4">
        <f>INDEX('2025CN_exp'!$C$2:$C$259,MATCH($A16,'2025CN_exp'!$A$2:$A$259,0))</f>
        <v>85316968943</v>
      </c>
      <c r="E16"/>
    </row>
    <row r="17" spans="1:5" x14ac:dyDescent="0.3">
      <c r="A17">
        <v>143</v>
      </c>
      <c r="B17" t="str">
        <f>INDEX('2024CN_exp'!$B$2:$B$255,MATCH($A17,'2024CN_exp'!$A$2:$A$255,0))</f>
        <v>Taiwan£¬China</v>
      </c>
      <c r="C17" s="4">
        <f>INDEX('2024CN_exp'!$C$2:$C$255,MATCH($A17,'2024CN_exp'!$A$2:$A$255,0))</f>
        <v>75179785770</v>
      </c>
      <c r="D17" s="4">
        <f>INDEX('2025CN_exp'!$C$2:$C$259,MATCH($A17,'2025CN_exp'!$A$2:$A$259,0))</f>
        <v>83581069884</v>
      </c>
      <c r="E17"/>
    </row>
    <row r="18" spans="1:5" x14ac:dyDescent="0.3">
      <c r="A18">
        <v>410</v>
      </c>
      <c r="B18" t="str">
        <f>INDEX('2024CN_exp'!$B$2:$B$255,MATCH($A18,'2024CN_exp'!$A$2:$A$255,0))</f>
        <v>Brazil</v>
      </c>
      <c r="C18" s="4">
        <f>INDEX('2024CN_exp'!$C$2:$C$255,MATCH($A18,'2024CN_exp'!$A$2:$A$255,0))</f>
        <v>72073834800</v>
      </c>
      <c r="D18" s="4">
        <f>INDEX('2025CN_exp'!$C$2:$C$259,MATCH($A18,'2025CN_exp'!$A$2:$A$259,0))</f>
        <v>71585329903</v>
      </c>
      <c r="E18"/>
    </row>
    <row r="19" spans="1:5" x14ac:dyDescent="0.3">
      <c r="A19">
        <v>601</v>
      </c>
      <c r="B19" t="str">
        <f>INDEX('2024CN_exp'!$B$2:$B$255,MATCH($A19,'2024CN_exp'!$A$2:$A$255,0))</f>
        <v>Australia</v>
      </c>
      <c r="C19" s="4">
        <f>INDEX('2024CN_exp'!$C$2:$C$255,MATCH($A19,'2024CN_exp'!$A$2:$A$255,0))</f>
        <v>70746873604</v>
      </c>
      <c r="D19" s="4">
        <f>INDEX('2025CN_exp'!$C$2:$C$259,MATCH($A19,'2025CN_exp'!$A$2:$A$259,0))</f>
        <v>76307810257</v>
      </c>
      <c r="E19"/>
    </row>
    <row r="20" spans="1:5" x14ac:dyDescent="0.3">
      <c r="A20">
        <v>138</v>
      </c>
      <c r="B20" t="str">
        <f>INDEX('2024CN_exp'!$B$2:$B$255,MATCH($A20,'2024CN_exp'!$A$2:$A$255,0))</f>
        <v>United Arab Emirates</v>
      </c>
      <c r="C20" s="4">
        <f>INDEX('2024CN_exp'!$C$2:$C$255,MATCH($A20,'2024CN_exp'!$A$2:$A$255,0))</f>
        <v>65592681317</v>
      </c>
      <c r="D20" s="4">
        <f>INDEX('2025CN_exp'!$C$2:$C$259,MATCH($A20,'2025CN_exp'!$A$2:$A$259,0))</f>
        <v>72860495174</v>
      </c>
      <c r="E20"/>
    </row>
    <row r="21" spans="1:5" x14ac:dyDescent="0.3">
      <c r="A21">
        <v>129</v>
      </c>
      <c r="B21" t="str">
        <f>INDEX('2024CN_exp'!$B$2:$B$255,MATCH($A21,'2024CN_exp'!$A$2:$A$255,0))</f>
        <v>Philippines</v>
      </c>
      <c r="C21" s="4">
        <f>INDEX('2024CN_exp'!$C$2:$C$255,MATCH($A21,'2024CN_exp'!$A$2:$A$255,0))</f>
        <v>52264045318</v>
      </c>
      <c r="D21" s="4">
        <f>INDEX('2025CN_exp'!$C$2:$C$259,MATCH($A21,'2025CN_exp'!$A$2:$A$259,0))</f>
        <v>55564931363</v>
      </c>
      <c r="E21"/>
    </row>
    <row r="22" spans="1:5" x14ac:dyDescent="0.3">
      <c r="B22"/>
      <c r="C22"/>
      <c r="D22"/>
      <c r="E22"/>
    </row>
    <row r="23" spans="1:5" x14ac:dyDescent="0.3">
      <c r="B23"/>
      <c r="C23"/>
      <c r="D23"/>
      <c r="E23"/>
    </row>
    <row r="24" spans="1:5" x14ac:dyDescent="0.3">
      <c r="B24"/>
      <c r="C24"/>
      <c r="D24"/>
      <c r="E24"/>
    </row>
    <row r="25" spans="1:5" x14ac:dyDescent="0.3">
      <c r="B25"/>
      <c r="C25"/>
      <c r="D25"/>
      <c r="E25"/>
    </row>
    <row r="26" spans="1:5" x14ac:dyDescent="0.3">
      <c r="B26"/>
      <c r="C26"/>
      <c r="D26"/>
      <c r="E26"/>
    </row>
    <row r="27" spans="1:5" x14ac:dyDescent="0.3">
      <c r="B27"/>
      <c r="C27"/>
      <c r="D27"/>
      <c r="E27"/>
    </row>
    <row r="28" spans="1:5" x14ac:dyDescent="0.3">
      <c r="B28"/>
      <c r="C28"/>
      <c r="D28"/>
      <c r="E28"/>
    </row>
    <row r="29" spans="1:5" x14ac:dyDescent="0.3">
      <c r="B29"/>
      <c r="C29"/>
      <c r="D29"/>
      <c r="E29"/>
    </row>
    <row r="30" spans="1:5" x14ac:dyDescent="0.3">
      <c r="B30"/>
      <c r="C30"/>
      <c r="D30"/>
      <c r="E30"/>
    </row>
    <row r="31" spans="1:5" x14ac:dyDescent="0.3">
      <c r="B31"/>
      <c r="C31"/>
      <c r="D31"/>
      <c r="E31"/>
    </row>
    <row r="32" spans="1:5" x14ac:dyDescent="0.3">
      <c r="B32"/>
      <c r="C32"/>
      <c r="D32"/>
      <c r="E32"/>
    </row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customFormat="1" x14ac:dyDescent="0.3"/>
    <row r="258" customFormat="1" x14ac:dyDescent="0.3"/>
    <row r="259" customFormat="1" x14ac:dyDescent="0.3"/>
    <row r="260" customFormat="1" x14ac:dyDescent="0.3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1DAF-AE2D-46BF-9A0C-4379193C5356}">
  <dimension ref="A1:E258"/>
  <sheetViews>
    <sheetView workbookViewId="0">
      <selection activeCell="C13" sqref="C13"/>
    </sheetView>
  </sheetViews>
  <sheetFormatPr defaultRowHeight="14.4" x14ac:dyDescent="0.3"/>
  <cols>
    <col min="2" max="2" width="34.6640625" bestFit="1" customWidth="1"/>
    <col min="3" max="3" width="16.33203125" bestFit="1" customWidth="1"/>
  </cols>
  <sheetData>
    <row r="1" spans="1:5" x14ac:dyDescent="0.3">
      <c r="A1" t="s">
        <v>0</v>
      </c>
      <c r="B1" t="s">
        <v>1</v>
      </c>
      <c r="C1" t="s">
        <v>2</v>
      </c>
    </row>
    <row r="2" spans="1:5" x14ac:dyDescent="0.3">
      <c r="A2">
        <v>101</v>
      </c>
      <c r="B2" t="s">
        <v>3</v>
      </c>
      <c r="C2" s="1">
        <v>1543937090</v>
      </c>
      <c r="E2" s="3">
        <f>C2/$C$258</f>
        <v>4.3177453606090579E-4</v>
      </c>
    </row>
    <row r="3" spans="1:5" x14ac:dyDescent="0.3">
      <c r="A3">
        <v>102</v>
      </c>
      <c r="B3" t="s">
        <v>4</v>
      </c>
      <c r="C3" s="1">
        <v>1348460784</v>
      </c>
      <c r="E3" s="3">
        <f t="shared" ref="E3:E66" si="0">C3/$C$258</f>
        <v>3.7710800082400072E-4</v>
      </c>
    </row>
    <row r="4" spans="1:5" x14ac:dyDescent="0.3">
      <c r="A4">
        <v>103</v>
      </c>
      <c r="B4" t="s">
        <v>5</v>
      </c>
      <c r="C4" s="1">
        <v>22882032734</v>
      </c>
      <c r="E4" s="3">
        <f t="shared" si="0"/>
        <v>6.3991461386896983E-3</v>
      </c>
    </row>
    <row r="5" spans="1:5" x14ac:dyDescent="0.3">
      <c r="A5">
        <v>104</v>
      </c>
      <c r="B5" t="s">
        <v>6</v>
      </c>
      <c r="C5" s="1">
        <v>69203431</v>
      </c>
      <c r="E5" s="3">
        <f t="shared" si="0"/>
        <v>1.9353301055710698E-5</v>
      </c>
    </row>
    <row r="6" spans="1:5" x14ac:dyDescent="0.3">
      <c r="A6">
        <v>105</v>
      </c>
      <c r="B6" t="s">
        <v>7</v>
      </c>
      <c r="C6" s="1">
        <v>709476096</v>
      </c>
      <c r="E6" s="3">
        <f t="shared" si="0"/>
        <v>1.9841074754976102E-4</v>
      </c>
    </row>
    <row r="7" spans="1:5" x14ac:dyDescent="0.3">
      <c r="A7">
        <v>106</v>
      </c>
      <c r="B7" t="s">
        <v>8</v>
      </c>
      <c r="C7" s="1">
        <v>9211852759</v>
      </c>
      <c r="E7" s="3">
        <f t="shared" si="0"/>
        <v>2.5761693770039555E-3</v>
      </c>
    </row>
    <row r="8" spans="1:5" x14ac:dyDescent="0.3">
      <c r="A8">
        <v>107</v>
      </c>
      <c r="B8" t="s">
        <v>9</v>
      </c>
      <c r="C8" s="1">
        <v>15325575777</v>
      </c>
      <c r="E8" s="3">
        <f t="shared" si="0"/>
        <v>4.2859216310299469E-3</v>
      </c>
    </row>
    <row r="9" spans="1:5" x14ac:dyDescent="0.3">
      <c r="A9">
        <v>108</v>
      </c>
      <c r="B9" t="s">
        <v>10</v>
      </c>
      <c r="C9" s="1">
        <v>1124321890</v>
      </c>
      <c r="E9" s="3">
        <f t="shared" si="0"/>
        <v>3.1442574025983841E-4</v>
      </c>
    </row>
    <row r="10" spans="1:5" x14ac:dyDescent="0.3">
      <c r="A10">
        <v>109</v>
      </c>
      <c r="B10" t="s">
        <v>11</v>
      </c>
      <c r="C10" s="1">
        <v>1832782419</v>
      </c>
      <c r="E10" s="3">
        <f t="shared" si="0"/>
        <v>5.1255247625685947E-4</v>
      </c>
    </row>
    <row r="11" spans="1:5" x14ac:dyDescent="0.3">
      <c r="A11">
        <v>110</v>
      </c>
      <c r="B11" t="s">
        <v>12</v>
      </c>
      <c r="C11" s="1">
        <v>290582516902</v>
      </c>
      <c r="E11" s="3">
        <f t="shared" si="0"/>
        <v>8.1263758889794771E-2</v>
      </c>
    </row>
    <row r="12" spans="1:5" x14ac:dyDescent="0.3">
      <c r="A12">
        <v>111</v>
      </c>
      <c r="B12" t="s">
        <v>13</v>
      </c>
      <c r="C12" s="1">
        <v>120462122277</v>
      </c>
      <c r="E12" s="3">
        <f t="shared" si="0"/>
        <v>3.3688210028728426E-2</v>
      </c>
    </row>
    <row r="13" spans="1:5" x14ac:dyDescent="0.3">
      <c r="A13">
        <v>112</v>
      </c>
      <c r="B13" t="s">
        <v>14</v>
      </c>
      <c r="C13" s="1">
        <v>76669059216</v>
      </c>
      <c r="E13" s="3">
        <f t="shared" si="0"/>
        <v>2.1441124568886749E-2</v>
      </c>
    </row>
    <row r="14" spans="1:5" x14ac:dyDescent="0.3">
      <c r="A14">
        <v>113</v>
      </c>
      <c r="B14" t="s">
        <v>15</v>
      </c>
      <c r="C14" s="1">
        <v>8953689705</v>
      </c>
      <c r="E14" s="3">
        <f t="shared" si="0"/>
        <v>2.5039719839942982E-3</v>
      </c>
    </row>
    <row r="15" spans="1:5" x14ac:dyDescent="0.3">
      <c r="A15">
        <v>114</v>
      </c>
      <c r="B15" t="s">
        <v>16</v>
      </c>
      <c r="C15" s="1">
        <v>15985748286</v>
      </c>
      <c r="E15" s="3">
        <f t="shared" si="0"/>
        <v>4.470544230383163E-3</v>
      </c>
    </row>
    <row r="16" spans="1:5" x14ac:dyDescent="0.3">
      <c r="A16">
        <v>115</v>
      </c>
      <c r="B16" t="s">
        <v>17</v>
      </c>
      <c r="C16" s="1">
        <v>14307278354</v>
      </c>
      <c r="E16" s="3">
        <f t="shared" si="0"/>
        <v>4.0011464933409884E-3</v>
      </c>
    </row>
    <row r="17" spans="1:5" x14ac:dyDescent="0.3">
      <c r="A17">
        <v>116</v>
      </c>
      <c r="B17" t="s">
        <v>18</v>
      </c>
      <c r="C17" s="1">
        <v>152008319020</v>
      </c>
      <c r="E17" s="3">
        <f t="shared" si="0"/>
        <v>4.2510359941063829E-2</v>
      </c>
    </row>
    <row r="18" spans="1:5" x14ac:dyDescent="0.3">
      <c r="A18">
        <v>117</v>
      </c>
      <c r="B18" t="s">
        <v>19</v>
      </c>
      <c r="C18" s="1">
        <v>4928928896</v>
      </c>
      <c r="E18" s="3">
        <f t="shared" si="0"/>
        <v>1.3784149633633016E-3</v>
      </c>
    </row>
    <row r="19" spans="1:5" x14ac:dyDescent="0.3">
      <c r="A19">
        <v>118</v>
      </c>
      <c r="B19" t="s">
        <v>20</v>
      </c>
      <c r="C19" s="1">
        <v>4829449602</v>
      </c>
      <c r="E19" s="3">
        <f t="shared" si="0"/>
        <v>1.3505947715350733E-3</v>
      </c>
    </row>
    <row r="20" spans="1:5" x14ac:dyDescent="0.3">
      <c r="A20">
        <v>119</v>
      </c>
      <c r="B20" t="s">
        <v>21</v>
      </c>
      <c r="C20" s="1">
        <v>3675902149</v>
      </c>
      <c r="E20" s="3">
        <f t="shared" si="0"/>
        <v>1.0279958654207612E-3</v>
      </c>
    </row>
    <row r="21" spans="1:5" x14ac:dyDescent="0.3">
      <c r="A21">
        <v>120</v>
      </c>
      <c r="B21" t="s">
        <v>22</v>
      </c>
      <c r="C21" s="1">
        <v>2111362748</v>
      </c>
      <c r="E21" s="3">
        <f t="shared" si="0"/>
        <v>5.9045972590371484E-4</v>
      </c>
    </row>
    <row r="22" spans="1:5" x14ac:dyDescent="0.3">
      <c r="A22">
        <v>121</v>
      </c>
      <c r="B22" t="s">
        <v>23</v>
      </c>
      <c r="C22" s="1">
        <v>3928168791</v>
      </c>
      <c r="E22" s="3">
        <f t="shared" si="0"/>
        <v>1.0985442789660258E-3</v>
      </c>
    </row>
    <row r="23" spans="1:5" x14ac:dyDescent="0.3">
      <c r="A23">
        <v>122</v>
      </c>
      <c r="B23" t="s">
        <v>24</v>
      </c>
      <c r="C23" s="1">
        <v>101456768622</v>
      </c>
      <c r="E23" s="3">
        <f t="shared" si="0"/>
        <v>2.8373208653211843E-2</v>
      </c>
    </row>
    <row r="24" spans="1:5" x14ac:dyDescent="0.3">
      <c r="A24">
        <v>123</v>
      </c>
      <c r="B24" t="s">
        <v>25</v>
      </c>
      <c r="C24" s="1">
        <v>619694267</v>
      </c>
      <c r="E24" s="3">
        <f t="shared" si="0"/>
        <v>1.733025305024106E-4</v>
      </c>
    </row>
    <row r="25" spans="1:5" x14ac:dyDescent="0.3">
      <c r="A25">
        <v>124</v>
      </c>
      <c r="B25" t="s">
        <v>26</v>
      </c>
      <c r="C25" s="1">
        <v>4524137144</v>
      </c>
      <c r="E25" s="3">
        <f t="shared" si="0"/>
        <v>1.2652116650857265E-3</v>
      </c>
    </row>
    <row r="26" spans="1:5" x14ac:dyDescent="0.3">
      <c r="A26">
        <v>125</v>
      </c>
      <c r="B26" t="s">
        <v>27</v>
      </c>
      <c r="C26" s="1">
        <v>2159980736</v>
      </c>
      <c r="E26" s="3">
        <f t="shared" si="0"/>
        <v>6.0405614077636664E-4</v>
      </c>
    </row>
    <row r="27" spans="1:5" x14ac:dyDescent="0.3">
      <c r="A27">
        <v>126</v>
      </c>
      <c r="B27" t="s">
        <v>28</v>
      </c>
      <c r="C27" s="1">
        <v>5795822220</v>
      </c>
      <c r="E27" s="3">
        <f t="shared" si="0"/>
        <v>1.6208487161429544E-3</v>
      </c>
    </row>
    <row r="28" spans="1:5" x14ac:dyDescent="0.3">
      <c r="A28">
        <v>127</v>
      </c>
      <c r="B28" t="s">
        <v>29</v>
      </c>
      <c r="C28" s="1">
        <v>20227376488</v>
      </c>
      <c r="E28" s="3">
        <f t="shared" si="0"/>
        <v>5.6567499773164161E-3</v>
      </c>
    </row>
    <row r="29" spans="1:5" x14ac:dyDescent="0.3">
      <c r="A29">
        <v>128</v>
      </c>
      <c r="B29" t="s">
        <v>30</v>
      </c>
      <c r="C29" s="1">
        <v>154564947</v>
      </c>
      <c r="E29" s="3">
        <f t="shared" si="0"/>
        <v>4.3225341702363982E-5</v>
      </c>
    </row>
    <row r="30" spans="1:5" x14ac:dyDescent="0.3">
      <c r="A30">
        <v>129</v>
      </c>
      <c r="B30" t="s">
        <v>31</v>
      </c>
      <c r="C30" s="1">
        <v>52264045318</v>
      </c>
      <c r="E30" s="3">
        <f t="shared" si="0"/>
        <v>1.4616064388896574E-2</v>
      </c>
    </row>
    <row r="31" spans="1:5" x14ac:dyDescent="0.3">
      <c r="A31">
        <v>130</v>
      </c>
      <c r="B31" t="s">
        <v>32</v>
      </c>
      <c r="C31" s="1">
        <v>4172842577</v>
      </c>
      <c r="E31" s="3">
        <f t="shared" si="0"/>
        <v>1.1669692887158825E-3</v>
      </c>
    </row>
    <row r="32" spans="1:5" x14ac:dyDescent="0.3">
      <c r="A32">
        <v>131</v>
      </c>
      <c r="B32" t="s">
        <v>33</v>
      </c>
      <c r="C32" s="1">
        <v>50045321813</v>
      </c>
      <c r="E32" s="3">
        <f t="shared" si="0"/>
        <v>1.3995580356079666E-2</v>
      </c>
    </row>
    <row r="33" spans="1:5" x14ac:dyDescent="0.3">
      <c r="A33">
        <v>132</v>
      </c>
      <c r="B33" t="s">
        <v>34</v>
      </c>
      <c r="C33" s="1">
        <v>79034238235</v>
      </c>
      <c r="E33" s="3">
        <f t="shared" si="0"/>
        <v>2.2102566074660612E-2</v>
      </c>
    </row>
    <row r="34" spans="1:5" x14ac:dyDescent="0.3">
      <c r="A34">
        <v>133</v>
      </c>
      <c r="B34" t="s">
        <v>35</v>
      </c>
      <c r="C34" s="1">
        <v>145873893665</v>
      </c>
      <c r="E34" s="3">
        <f t="shared" si="0"/>
        <v>4.07948181104991E-2</v>
      </c>
    </row>
    <row r="35" spans="1:5" x14ac:dyDescent="0.3">
      <c r="A35">
        <v>134</v>
      </c>
      <c r="B35" t="s">
        <v>36</v>
      </c>
      <c r="C35" s="1">
        <v>4968694576</v>
      </c>
      <c r="E35" s="3">
        <f t="shared" si="0"/>
        <v>1.3895357584684613E-3</v>
      </c>
    </row>
    <row r="36" spans="1:5" x14ac:dyDescent="0.3">
      <c r="A36">
        <v>135</v>
      </c>
      <c r="B36" t="s">
        <v>37</v>
      </c>
      <c r="C36" s="1">
        <v>386364216</v>
      </c>
      <c r="E36" s="3">
        <f t="shared" si="0"/>
        <v>1.0804988829819198E-4</v>
      </c>
    </row>
    <row r="37" spans="1:5" x14ac:dyDescent="0.3">
      <c r="A37">
        <v>136</v>
      </c>
      <c r="B37" t="s">
        <v>38</v>
      </c>
      <c r="C37" s="1">
        <v>86026843320</v>
      </c>
      <c r="E37" s="3">
        <f t="shared" si="0"/>
        <v>2.4058104830733246E-2</v>
      </c>
    </row>
    <row r="38" spans="1:5" x14ac:dyDescent="0.3">
      <c r="A38">
        <v>137</v>
      </c>
      <c r="B38" t="s">
        <v>39</v>
      </c>
      <c r="C38" s="1">
        <v>38108360633</v>
      </c>
      <c r="E38" s="3">
        <f t="shared" si="0"/>
        <v>1.0657312295253728E-2</v>
      </c>
    </row>
    <row r="39" spans="1:5" x14ac:dyDescent="0.3">
      <c r="A39">
        <v>138</v>
      </c>
      <c r="B39" t="s">
        <v>40</v>
      </c>
      <c r="C39" s="1">
        <v>65592681317</v>
      </c>
      <c r="E39" s="3">
        <f t="shared" si="0"/>
        <v>1.8343525606110359E-2</v>
      </c>
    </row>
    <row r="40" spans="1:5" x14ac:dyDescent="0.3">
      <c r="A40">
        <v>139</v>
      </c>
      <c r="B40" t="s">
        <v>41</v>
      </c>
      <c r="C40" s="1">
        <v>2472029471</v>
      </c>
      <c r="E40" s="3">
        <f t="shared" si="0"/>
        <v>6.9132310175274781E-4</v>
      </c>
    </row>
    <row r="41" spans="1:5" x14ac:dyDescent="0.3">
      <c r="A41">
        <v>141</v>
      </c>
      <c r="B41" t="s">
        <v>42</v>
      </c>
      <c r="C41" s="1">
        <v>161844550649</v>
      </c>
      <c r="E41" s="3">
        <f t="shared" si="0"/>
        <v>4.526114193581407E-2</v>
      </c>
    </row>
    <row r="42" spans="1:5" x14ac:dyDescent="0.3">
      <c r="A42">
        <v>143</v>
      </c>
      <c r="B42" t="s">
        <v>43</v>
      </c>
      <c r="C42" s="1">
        <v>75179785770</v>
      </c>
      <c r="E42" s="3">
        <f t="shared" si="0"/>
        <v>2.1024637164458584E-2</v>
      </c>
    </row>
    <row r="43" spans="1:5" x14ac:dyDescent="0.3">
      <c r="A43">
        <v>144</v>
      </c>
      <c r="B43" t="s">
        <v>44</v>
      </c>
      <c r="C43" s="1">
        <v>265565476</v>
      </c>
      <c r="E43" s="3">
        <f t="shared" si="0"/>
        <v>7.4267540391618944E-5</v>
      </c>
    </row>
    <row r="44" spans="1:5" x14ac:dyDescent="0.3">
      <c r="A44">
        <v>145</v>
      </c>
      <c r="B44" t="s">
        <v>45</v>
      </c>
      <c r="C44" s="1">
        <v>27954331004</v>
      </c>
      <c r="E44" s="3">
        <f t="shared" si="0"/>
        <v>7.817655510915341E-3</v>
      </c>
    </row>
    <row r="45" spans="1:5" x14ac:dyDescent="0.3">
      <c r="A45">
        <v>146</v>
      </c>
      <c r="B45" t="s">
        <v>46</v>
      </c>
      <c r="C45" s="1">
        <v>19904739264</v>
      </c>
      <c r="E45" s="3">
        <f t="shared" si="0"/>
        <v>5.5665218594670171E-3</v>
      </c>
    </row>
    <row r="46" spans="1:5" x14ac:dyDescent="0.3">
      <c r="A46">
        <v>147</v>
      </c>
      <c r="B46" t="s">
        <v>47</v>
      </c>
      <c r="C46" s="1">
        <v>3511838250</v>
      </c>
      <c r="E46" s="3">
        <f t="shared" si="0"/>
        <v>9.821140647088757E-4</v>
      </c>
    </row>
    <row r="47" spans="1:5" x14ac:dyDescent="0.3">
      <c r="A47">
        <v>148</v>
      </c>
      <c r="B47" t="s">
        <v>48</v>
      </c>
      <c r="C47" s="1">
        <v>1029041571</v>
      </c>
      <c r="E47" s="3">
        <f t="shared" si="0"/>
        <v>2.8777982586447912E-4</v>
      </c>
    </row>
    <row r="48" spans="1:5" x14ac:dyDescent="0.3">
      <c r="A48">
        <v>149</v>
      </c>
      <c r="B48" t="s">
        <v>49</v>
      </c>
      <c r="C48" s="1">
        <v>11649115947</v>
      </c>
      <c r="E48" s="3">
        <f t="shared" si="0"/>
        <v>3.2577698055920295E-3</v>
      </c>
    </row>
    <row r="49" spans="1:5" x14ac:dyDescent="0.3">
      <c r="A49">
        <v>150</v>
      </c>
      <c r="B49" t="s">
        <v>50</v>
      </c>
      <c r="C49" s="1">
        <v>1980821078</v>
      </c>
      <c r="E49" s="3">
        <f t="shared" si="0"/>
        <v>5.5395268856007162E-4</v>
      </c>
    </row>
    <row r="50" spans="1:5" x14ac:dyDescent="0.3">
      <c r="A50">
        <v>151</v>
      </c>
      <c r="B50" t="s">
        <v>51</v>
      </c>
      <c r="C50" s="1">
        <v>1050518259</v>
      </c>
      <c r="E50" s="3">
        <f t="shared" si="0"/>
        <v>2.9378595594412168E-4</v>
      </c>
    </row>
    <row r="51" spans="1:5" x14ac:dyDescent="0.3">
      <c r="A51">
        <v>152</v>
      </c>
      <c r="B51" t="s">
        <v>52</v>
      </c>
      <c r="C51" s="1">
        <v>2404146389</v>
      </c>
      <c r="E51" s="3">
        <f t="shared" si="0"/>
        <v>6.7233904700934215E-4</v>
      </c>
    </row>
    <row r="52" spans="1:5" x14ac:dyDescent="0.3">
      <c r="A52">
        <v>199</v>
      </c>
      <c r="B52" t="s">
        <v>53</v>
      </c>
      <c r="C52" s="1">
        <v>4555</v>
      </c>
      <c r="E52" s="3">
        <f t="shared" si="0"/>
        <v>1.2738427132140635E-9</v>
      </c>
    </row>
    <row r="53" spans="1:5" x14ac:dyDescent="0.3">
      <c r="A53">
        <v>201</v>
      </c>
      <c r="B53" t="s">
        <v>54</v>
      </c>
      <c r="C53" s="1">
        <v>11682167683</v>
      </c>
      <c r="E53" s="3">
        <f t="shared" si="0"/>
        <v>3.2670129917748343E-3</v>
      </c>
    </row>
    <row r="54" spans="1:5" x14ac:dyDescent="0.3">
      <c r="A54">
        <v>202</v>
      </c>
      <c r="B54" t="s">
        <v>55</v>
      </c>
      <c r="C54" s="1">
        <v>3243273029</v>
      </c>
      <c r="E54" s="3">
        <f t="shared" si="0"/>
        <v>9.070076212854784E-4</v>
      </c>
    </row>
    <row r="55" spans="1:5" x14ac:dyDescent="0.3">
      <c r="A55">
        <v>203</v>
      </c>
      <c r="B55" t="s">
        <v>56</v>
      </c>
      <c r="C55" s="1">
        <v>965769003</v>
      </c>
      <c r="E55" s="3">
        <f t="shared" si="0"/>
        <v>2.7008513877487618E-4</v>
      </c>
    </row>
    <row r="56" spans="1:5" x14ac:dyDescent="0.3">
      <c r="A56">
        <v>204</v>
      </c>
      <c r="B56" t="s">
        <v>57</v>
      </c>
      <c r="C56" s="1">
        <v>239909935</v>
      </c>
      <c r="E56" s="3">
        <f t="shared" si="0"/>
        <v>6.7092760159694753E-5</v>
      </c>
    </row>
    <row r="57" spans="1:5" x14ac:dyDescent="0.3">
      <c r="A57">
        <v>205</v>
      </c>
      <c r="B57" t="s">
        <v>58</v>
      </c>
      <c r="C57" s="1">
        <v>90075268</v>
      </c>
      <c r="E57" s="3">
        <f t="shared" si="0"/>
        <v>2.519027964491853E-5</v>
      </c>
    </row>
    <row r="58" spans="1:5" x14ac:dyDescent="0.3">
      <c r="A58">
        <v>206</v>
      </c>
      <c r="B58" t="s">
        <v>59</v>
      </c>
      <c r="C58" s="1">
        <v>3643309434</v>
      </c>
      <c r="E58" s="3">
        <f t="shared" si="0"/>
        <v>1.0188810481855004E-3</v>
      </c>
    </row>
    <row r="59" spans="1:5" x14ac:dyDescent="0.3">
      <c r="A59">
        <v>207</v>
      </c>
      <c r="B59" t="s">
        <v>60</v>
      </c>
      <c r="C59" s="1">
        <v>3115168</v>
      </c>
      <c r="E59" s="3">
        <f t="shared" si="0"/>
        <v>8.7118201037050003E-7</v>
      </c>
    </row>
    <row r="60" spans="1:5" x14ac:dyDescent="0.3">
      <c r="A60">
        <v>208</v>
      </c>
      <c r="B60" t="s">
        <v>61</v>
      </c>
      <c r="C60" s="1">
        <v>113894594</v>
      </c>
      <c r="E60" s="3">
        <f t="shared" si="0"/>
        <v>3.185154745145427E-5</v>
      </c>
    </row>
    <row r="61" spans="1:5" x14ac:dyDescent="0.3">
      <c r="A61">
        <v>209</v>
      </c>
      <c r="B61" t="s">
        <v>62</v>
      </c>
      <c r="C61" s="1">
        <v>61600256</v>
      </c>
      <c r="E61" s="3">
        <f t="shared" si="0"/>
        <v>1.7227011468215344E-5</v>
      </c>
    </row>
    <row r="62" spans="1:5" x14ac:dyDescent="0.3">
      <c r="A62">
        <v>210</v>
      </c>
      <c r="B62" t="s">
        <v>63</v>
      </c>
      <c r="C62" s="1">
        <v>18247</v>
      </c>
      <c r="E62" s="3">
        <f t="shared" si="0"/>
        <v>5.1029216219576327E-9</v>
      </c>
    </row>
    <row r="63" spans="1:5" x14ac:dyDescent="0.3">
      <c r="A63">
        <v>211</v>
      </c>
      <c r="B63" t="s">
        <v>64</v>
      </c>
      <c r="C63" s="1">
        <v>374021288</v>
      </c>
      <c r="E63" s="3">
        <f t="shared" si="0"/>
        <v>1.0459808832178675E-4</v>
      </c>
    </row>
    <row r="64" spans="1:5" x14ac:dyDescent="0.3">
      <c r="A64">
        <v>212</v>
      </c>
      <c r="B64" t="s">
        <v>65</v>
      </c>
      <c r="C64" s="1">
        <v>96602858</v>
      </c>
      <c r="E64" s="3">
        <f t="shared" si="0"/>
        <v>2.7015773158935872E-5</v>
      </c>
    </row>
    <row r="65" spans="1:5" x14ac:dyDescent="0.3">
      <c r="A65">
        <v>213</v>
      </c>
      <c r="B65" t="s">
        <v>66</v>
      </c>
      <c r="C65" s="1">
        <v>1654270746</v>
      </c>
      <c r="E65" s="3">
        <f t="shared" si="0"/>
        <v>4.6263023830412579E-4</v>
      </c>
    </row>
    <row r="66" spans="1:5" x14ac:dyDescent="0.3">
      <c r="A66">
        <v>214</v>
      </c>
      <c r="B66" t="s">
        <v>67</v>
      </c>
      <c r="C66" s="1">
        <v>3036754515</v>
      </c>
      <c r="E66" s="3">
        <f t="shared" si="0"/>
        <v>8.4925304297533651E-4</v>
      </c>
    </row>
    <row r="67" spans="1:5" x14ac:dyDescent="0.3">
      <c r="A67">
        <v>215</v>
      </c>
      <c r="B67" t="s">
        <v>68</v>
      </c>
      <c r="C67" s="1">
        <v>16800522646</v>
      </c>
      <c r="E67" s="3">
        <f t="shared" ref="E67:E130" si="1">C67/$C$258</f>
        <v>4.6984024919418128E-3</v>
      </c>
    </row>
    <row r="68" spans="1:5" x14ac:dyDescent="0.3">
      <c r="A68">
        <v>216</v>
      </c>
      <c r="B68" t="s">
        <v>69</v>
      </c>
      <c r="C68" s="1">
        <v>170415618</v>
      </c>
      <c r="E68" s="3">
        <f t="shared" si="1"/>
        <v>4.7658110473583186E-5</v>
      </c>
    </row>
    <row r="69" spans="1:5" x14ac:dyDescent="0.3">
      <c r="A69">
        <v>217</v>
      </c>
      <c r="B69" t="s">
        <v>70</v>
      </c>
      <c r="C69" s="1">
        <v>3143304595</v>
      </c>
      <c r="E69" s="3">
        <f t="shared" si="1"/>
        <v>8.7905063748694467E-4</v>
      </c>
    </row>
    <row r="70" spans="1:5" x14ac:dyDescent="0.3">
      <c r="A70">
        <v>218</v>
      </c>
      <c r="B70" t="s">
        <v>71</v>
      </c>
      <c r="C70" s="1">
        <v>720844078</v>
      </c>
      <c r="E70" s="3">
        <f t="shared" si="1"/>
        <v>2.0158989596571022E-4</v>
      </c>
    </row>
    <row r="71" spans="1:5" x14ac:dyDescent="0.3">
      <c r="A71">
        <v>219</v>
      </c>
      <c r="B71" t="s">
        <v>72</v>
      </c>
      <c r="C71" s="1">
        <v>434226684</v>
      </c>
      <c r="E71" s="3">
        <f t="shared" si="1"/>
        <v>1.2143501587190029E-4</v>
      </c>
    </row>
    <row r="72" spans="1:5" x14ac:dyDescent="0.3">
      <c r="A72">
        <v>220</v>
      </c>
      <c r="B72" t="s">
        <v>73</v>
      </c>
      <c r="C72" s="1">
        <v>9843738727</v>
      </c>
      <c r="E72" s="3">
        <f t="shared" si="1"/>
        <v>2.7528814156250344E-3</v>
      </c>
    </row>
    <row r="73" spans="1:5" x14ac:dyDescent="0.3">
      <c r="A73">
        <v>221</v>
      </c>
      <c r="B73" t="s">
        <v>74</v>
      </c>
      <c r="C73" s="1">
        <v>3930170730</v>
      </c>
      <c r="E73" s="3">
        <f t="shared" si="1"/>
        <v>1.0991041374528423E-3</v>
      </c>
    </row>
    <row r="74" spans="1:5" x14ac:dyDescent="0.3">
      <c r="A74">
        <v>222</v>
      </c>
      <c r="B74" t="s">
        <v>75</v>
      </c>
      <c r="C74" s="1">
        <v>97583580</v>
      </c>
      <c r="E74" s="3">
        <f t="shared" si="1"/>
        <v>2.7290040024663364E-5</v>
      </c>
    </row>
    <row r="75" spans="1:5" x14ac:dyDescent="0.3">
      <c r="A75">
        <v>223</v>
      </c>
      <c r="B75" t="s">
        <v>76</v>
      </c>
      <c r="C75" s="1">
        <v>4155532133</v>
      </c>
      <c r="E75" s="3">
        <f t="shared" si="1"/>
        <v>1.1621282825793511E-3</v>
      </c>
    </row>
    <row r="76" spans="1:5" x14ac:dyDescent="0.3">
      <c r="A76">
        <v>224</v>
      </c>
      <c r="B76" t="s">
        <v>77</v>
      </c>
      <c r="C76" s="1">
        <v>8582431786</v>
      </c>
      <c r="E76" s="3">
        <f t="shared" si="1"/>
        <v>2.4001466942377304E-3</v>
      </c>
    </row>
    <row r="77" spans="1:5" x14ac:dyDescent="0.3">
      <c r="A77">
        <v>225</v>
      </c>
      <c r="B77" t="s">
        <v>78</v>
      </c>
      <c r="C77" s="1">
        <v>13064540248</v>
      </c>
      <c r="E77" s="3">
        <f t="shared" si="1"/>
        <v>3.6536046973450393E-3</v>
      </c>
    </row>
    <row r="78" spans="1:5" x14ac:dyDescent="0.3">
      <c r="A78">
        <v>226</v>
      </c>
      <c r="B78" t="s">
        <v>79</v>
      </c>
      <c r="C78" s="1">
        <v>3585674959</v>
      </c>
      <c r="E78" s="3">
        <f t="shared" si="1"/>
        <v>1.0027630995557159E-3</v>
      </c>
    </row>
    <row r="79" spans="1:5" x14ac:dyDescent="0.3">
      <c r="A79">
        <v>227</v>
      </c>
      <c r="B79" t="s">
        <v>80</v>
      </c>
      <c r="C79" s="1">
        <v>1414056506</v>
      </c>
      <c r="E79" s="3">
        <f t="shared" si="1"/>
        <v>3.9545237678178678E-4</v>
      </c>
    </row>
    <row r="80" spans="1:5" x14ac:dyDescent="0.3">
      <c r="A80">
        <v>228</v>
      </c>
      <c r="B80" t="s">
        <v>81</v>
      </c>
      <c r="C80" s="1">
        <v>251642618</v>
      </c>
      <c r="E80" s="3">
        <f t="shared" si="1"/>
        <v>7.0373900169793671E-5</v>
      </c>
    </row>
    <row r="81" spans="1:5" x14ac:dyDescent="0.3">
      <c r="A81">
        <v>229</v>
      </c>
      <c r="B81" t="s">
        <v>82</v>
      </c>
      <c r="C81" s="1">
        <v>1005105484</v>
      </c>
      <c r="E81" s="3">
        <f t="shared" si="1"/>
        <v>2.8108590489679355E-4</v>
      </c>
    </row>
    <row r="82" spans="1:5" x14ac:dyDescent="0.3">
      <c r="A82">
        <v>230</v>
      </c>
      <c r="B82" t="s">
        <v>83</v>
      </c>
      <c r="C82" s="1">
        <v>1039576490</v>
      </c>
      <c r="E82" s="3">
        <f t="shared" si="1"/>
        <v>2.9072600145228382E-4</v>
      </c>
    </row>
    <row r="83" spans="1:5" x14ac:dyDescent="0.3">
      <c r="A83">
        <v>231</v>
      </c>
      <c r="B83" t="s">
        <v>84</v>
      </c>
      <c r="C83" s="1">
        <v>1082539297</v>
      </c>
      <c r="E83" s="3">
        <f t="shared" si="1"/>
        <v>3.0274089906725025E-4</v>
      </c>
    </row>
    <row r="84" spans="1:5" x14ac:dyDescent="0.3">
      <c r="A84">
        <v>232</v>
      </c>
      <c r="B84" t="s">
        <v>85</v>
      </c>
      <c r="C84" s="1">
        <v>7738735256</v>
      </c>
      <c r="E84" s="3">
        <f t="shared" si="1"/>
        <v>2.1642001131390496E-3</v>
      </c>
    </row>
    <row r="85" spans="1:5" x14ac:dyDescent="0.3">
      <c r="A85">
        <v>233</v>
      </c>
      <c r="B85" t="s">
        <v>86</v>
      </c>
      <c r="C85" s="1">
        <v>3383809962</v>
      </c>
      <c r="E85" s="3">
        <f t="shared" si="1"/>
        <v>9.4630991503729029E-4</v>
      </c>
    </row>
    <row r="86" spans="1:5" x14ac:dyDescent="0.3">
      <c r="A86">
        <v>234</v>
      </c>
      <c r="B86" t="s">
        <v>87</v>
      </c>
      <c r="C86" s="1">
        <v>533174749</v>
      </c>
      <c r="E86" s="3">
        <f t="shared" si="1"/>
        <v>1.4910664519942642E-4</v>
      </c>
    </row>
    <row r="87" spans="1:5" x14ac:dyDescent="0.3">
      <c r="A87">
        <v>235</v>
      </c>
      <c r="B87" t="s">
        <v>88</v>
      </c>
      <c r="C87" s="1">
        <v>232211070</v>
      </c>
      <c r="E87" s="3">
        <f t="shared" si="1"/>
        <v>6.4939710087187885E-5</v>
      </c>
    </row>
    <row r="88" spans="1:5" x14ac:dyDescent="0.3">
      <c r="A88">
        <v>236</v>
      </c>
      <c r="B88" t="s">
        <v>89</v>
      </c>
      <c r="C88" s="1">
        <v>18898529578</v>
      </c>
      <c r="E88" s="3">
        <f t="shared" si="1"/>
        <v>5.2851271555204721E-3</v>
      </c>
    </row>
    <row r="89" spans="1:5" x14ac:dyDescent="0.3">
      <c r="A89">
        <v>237</v>
      </c>
      <c r="B89" t="s">
        <v>90</v>
      </c>
      <c r="C89" s="1">
        <v>244064576</v>
      </c>
      <c r="E89" s="3">
        <f t="shared" si="1"/>
        <v>6.825463922969923E-5</v>
      </c>
    </row>
    <row r="90" spans="1:5" x14ac:dyDescent="0.3">
      <c r="A90">
        <v>238</v>
      </c>
      <c r="B90" t="s">
        <v>91</v>
      </c>
      <c r="C90" s="1">
        <v>508854288</v>
      </c>
      <c r="E90" s="3">
        <f t="shared" si="1"/>
        <v>1.4230523092349735E-4</v>
      </c>
    </row>
    <row r="91" spans="1:5" x14ac:dyDescent="0.3">
      <c r="A91">
        <v>239</v>
      </c>
      <c r="B91" t="s">
        <v>92</v>
      </c>
      <c r="C91" s="1">
        <v>20922119</v>
      </c>
      <c r="E91" s="3">
        <f t="shared" si="1"/>
        <v>5.8510403585395189E-6</v>
      </c>
    </row>
    <row r="92" spans="1:5" x14ac:dyDescent="0.3">
      <c r="A92">
        <v>240</v>
      </c>
      <c r="B92" t="s">
        <v>93</v>
      </c>
      <c r="C92" s="1">
        <v>4733382410</v>
      </c>
      <c r="E92" s="3">
        <f t="shared" si="1"/>
        <v>1.3237288017198953E-3</v>
      </c>
    </row>
    <row r="93" spans="1:5" x14ac:dyDescent="0.3">
      <c r="A93">
        <v>241</v>
      </c>
      <c r="B93" t="s">
        <v>94</v>
      </c>
      <c r="C93" s="1">
        <v>84269941</v>
      </c>
      <c r="E93" s="3">
        <f t="shared" si="1"/>
        <v>2.3566772839918565E-5</v>
      </c>
    </row>
    <row r="94" spans="1:5" x14ac:dyDescent="0.3">
      <c r="A94">
        <v>242</v>
      </c>
      <c r="B94" t="s">
        <v>95</v>
      </c>
      <c r="C94" s="1">
        <v>810932368</v>
      </c>
      <c r="E94" s="3">
        <f t="shared" si="1"/>
        <v>2.2678381731860054E-4</v>
      </c>
    </row>
    <row r="95" spans="1:5" x14ac:dyDescent="0.3">
      <c r="A95">
        <v>243</v>
      </c>
      <c r="B95" t="s">
        <v>96</v>
      </c>
      <c r="C95" s="1">
        <v>968435932</v>
      </c>
      <c r="E95" s="3">
        <f t="shared" si="1"/>
        <v>2.7083096711149734E-4</v>
      </c>
    </row>
    <row r="96" spans="1:5" x14ac:dyDescent="0.3">
      <c r="A96">
        <v>244</v>
      </c>
      <c r="B96" t="s">
        <v>97</v>
      </c>
      <c r="C96" s="1">
        <v>21812478116</v>
      </c>
      <c r="E96" s="3">
        <f t="shared" si="1"/>
        <v>6.1000365104737263E-3</v>
      </c>
    </row>
    <row r="97" spans="1:5" x14ac:dyDescent="0.3">
      <c r="A97">
        <v>245</v>
      </c>
      <c r="B97" t="s">
        <v>98</v>
      </c>
      <c r="C97" s="1">
        <v>367688</v>
      </c>
      <c r="E97" s="3">
        <f t="shared" si="1"/>
        <v>1.0282693293880409E-7</v>
      </c>
    </row>
    <row r="98" spans="1:5" x14ac:dyDescent="0.3">
      <c r="A98">
        <v>246</v>
      </c>
      <c r="B98" t="s">
        <v>99</v>
      </c>
      <c r="C98" s="1">
        <v>833044871</v>
      </c>
      <c r="E98" s="3">
        <f t="shared" si="1"/>
        <v>2.3296775822254656E-4</v>
      </c>
    </row>
    <row r="99" spans="1:5" x14ac:dyDescent="0.3">
      <c r="A99">
        <v>247</v>
      </c>
      <c r="B99" t="s">
        <v>100</v>
      </c>
      <c r="C99" s="1">
        <v>8174403793</v>
      </c>
      <c r="E99" s="3">
        <f t="shared" si="1"/>
        <v>2.2860383549028434E-3</v>
      </c>
    </row>
    <row r="100" spans="1:5" x14ac:dyDescent="0.3">
      <c r="A100">
        <v>248</v>
      </c>
      <c r="B100" t="s">
        <v>101</v>
      </c>
      <c r="C100" s="1">
        <v>3284312141</v>
      </c>
      <c r="E100" s="3">
        <f t="shared" si="1"/>
        <v>9.1848454198316799E-4</v>
      </c>
    </row>
    <row r="101" spans="1:5" x14ac:dyDescent="0.3">
      <c r="A101">
        <v>249</v>
      </c>
      <c r="B101" t="s">
        <v>102</v>
      </c>
      <c r="C101" s="1">
        <v>2376458069</v>
      </c>
      <c r="E101" s="3">
        <f t="shared" si="1"/>
        <v>6.6459578363433898E-4</v>
      </c>
    </row>
    <row r="102" spans="1:5" x14ac:dyDescent="0.3">
      <c r="A102">
        <v>250</v>
      </c>
      <c r="B102" t="s">
        <v>103</v>
      </c>
      <c r="C102" s="1">
        <v>1383881623</v>
      </c>
      <c r="E102" s="3">
        <f t="shared" si="1"/>
        <v>3.8701372588570838E-4</v>
      </c>
    </row>
    <row r="103" spans="1:5" x14ac:dyDescent="0.3">
      <c r="A103">
        <v>251</v>
      </c>
      <c r="B103" t="s">
        <v>104</v>
      </c>
      <c r="C103" s="1">
        <v>686265792</v>
      </c>
      <c r="E103" s="3">
        <f t="shared" si="1"/>
        <v>1.9191979768765712E-4</v>
      </c>
    </row>
    <row r="104" spans="1:5" x14ac:dyDescent="0.3">
      <c r="A104">
        <v>252</v>
      </c>
      <c r="B104" t="s">
        <v>105</v>
      </c>
      <c r="C104" s="1">
        <v>4345085966</v>
      </c>
      <c r="E104" s="3">
        <f t="shared" si="1"/>
        <v>1.2151385501817321E-3</v>
      </c>
    </row>
    <row r="105" spans="1:5" x14ac:dyDescent="0.3">
      <c r="A105">
        <v>253</v>
      </c>
      <c r="B105" t="s">
        <v>106</v>
      </c>
      <c r="C105" s="1">
        <v>1407984792</v>
      </c>
      <c r="E105" s="3">
        <f t="shared" si="1"/>
        <v>3.9375437269054201E-4</v>
      </c>
    </row>
    <row r="106" spans="1:5" x14ac:dyDescent="0.3">
      <c r="A106">
        <v>254</v>
      </c>
      <c r="B106" t="s">
        <v>107</v>
      </c>
      <c r="C106" s="1">
        <v>1372123721</v>
      </c>
      <c r="E106" s="3">
        <f t="shared" si="1"/>
        <v>3.8372553317761069E-4</v>
      </c>
    </row>
    <row r="107" spans="1:5" x14ac:dyDescent="0.3">
      <c r="A107">
        <v>255</v>
      </c>
      <c r="B107" t="s">
        <v>108</v>
      </c>
      <c r="C107" s="1">
        <v>123891435</v>
      </c>
      <c r="E107" s="3">
        <f t="shared" si="1"/>
        <v>3.4647245160128162E-5</v>
      </c>
    </row>
    <row r="108" spans="1:5" x14ac:dyDescent="0.3">
      <c r="A108">
        <v>256</v>
      </c>
      <c r="B108" t="s">
        <v>109</v>
      </c>
      <c r="C108" s="1">
        <v>200202</v>
      </c>
      <c r="E108" s="3">
        <f t="shared" si="1"/>
        <v>5.5988113912378036E-8</v>
      </c>
    </row>
    <row r="109" spans="1:5" x14ac:dyDescent="0.3">
      <c r="A109">
        <v>257</v>
      </c>
      <c r="B109" t="s">
        <v>110</v>
      </c>
      <c r="C109" s="1">
        <v>50721841</v>
      </c>
      <c r="E109" s="3">
        <f t="shared" si="1"/>
        <v>1.4184774436586681E-5</v>
      </c>
    </row>
    <row r="110" spans="1:5" x14ac:dyDescent="0.3">
      <c r="A110">
        <v>258</v>
      </c>
      <c r="B110" t="s">
        <v>111</v>
      </c>
      <c r="C110" s="1">
        <v>159878495</v>
      </c>
      <c r="E110" s="3">
        <f t="shared" si="1"/>
        <v>4.4711318519293324E-5</v>
      </c>
    </row>
    <row r="111" spans="1:5" x14ac:dyDescent="0.3">
      <c r="A111">
        <v>259</v>
      </c>
      <c r="B111" t="s">
        <v>112</v>
      </c>
      <c r="C111" s="1">
        <v>46449753</v>
      </c>
      <c r="E111" s="3">
        <f t="shared" si="1"/>
        <v>1.2990050359965551E-5</v>
      </c>
    </row>
    <row r="112" spans="1:5" x14ac:dyDescent="0.3">
      <c r="A112">
        <v>260</v>
      </c>
      <c r="B112" t="s">
        <v>113</v>
      </c>
      <c r="C112" s="1">
        <v>166223161</v>
      </c>
      <c r="E112" s="3">
        <f t="shared" si="1"/>
        <v>4.6485655852306938E-5</v>
      </c>
    </row>
    <row r="113" spans="1:5" x14ac:dyDescent="0.3">
      <c r="A113">
        <v>261</v>
      </c>
      <c r="B113" t="s">
        <v>114</v>
      </c>
      <c r="C113" s="1">
        <v>237080</v>
      </c>
      <c r="E113" s="3">
        <f t="shared" si="1"/>
        <v>6.6301345872401796E-8</v>
      </c>
    </row>
    <row r="114" spans="1:5" x14ac:dyDescent="0.3">
      <c r="A114">
        <v>262</v>
      </c>
      <c r="B114" t="s">
        <v>115</v>
      </c>
      <c r="C114" s="1">
        <v>516966</v>
      </c>
      <c r="E114" s="3">
        <f t="shared" si="1"/>
        <v>1.4457373700975227E-7</v>
      </c>
    </row>
    <row r="115" spans="1:5" x14ac:dyDescent="0.3">
      <c r="A115">
        <v>263</v>
      </c>
      <c r="B115" t="s">
        <v>116</v>
      </c>
      <c r="C115" s="1">
        <v>320253</v>
      </c>
      <c r="E115" s="3">
        <f t="shared" si="1"/>
        <v>8.9561350260141264E-8</v>
      </c>
    </row>
    <row r="116" spans="1:5" x14ac:dyDescent="0.3">
      <c r="A116">
        <v>299</v>
      </c>
      <c r="B116" t="s">
        <v>117</v>
      </c>
      <c r="C116" s="1">
        <v>516809</v>
      </c>
      <c r="E116" s="3">
        <f t="shared" si="1"/>
        <v>1.4452983068571833E-7</v>
      </c>
    </row>
    <row r="117" spans="1:5" x14ac:dyDescent="0.3">
      <c r="A117">
        <v>301</v>
      </c>
      <c r="B117" t="s">
        <v>118</v>
      </c>
      <c r="C117" s="1">
        <v>32973408431</v>
      </c>
      <c r="E117" s="3">
        <f t="shared" si="1"/>
        <v>9.2212812425160294E-3</v>
      </c>
    </row>
    <row r="118" spans="1:5" x14ac:dyDescent="0.3">
      <c r="A118">
        <v>302</v>
      </c>
      <c r="B118" t="s">
        <v>119</v>
      </c>
      <c r="C118" s="1">
        <v>9404718070</v>
      </c>
      <c r="E118" s="3">
        <f t="shared" si="1"/>
        <v>2.6301057263012364E-3</v>
      </c>
    </row>
    <row r="119" spans="1:5" x14ac:dyDescent="0.3">
      <c r="A119">
        <v>303</v>
      </c>
      <c r="B119" t="s">
        <v>120</v>
      </c>
      <c r="C119" s="1">
        <v>78900559183</v>
      </c>
      <c r="E119" s="3">
        <f t="shared" si="1"/>
        <v>2.2065181642981234E-2</v>
      </c>
    </row>
    <row r="120" spans="1:5" x14ac:dyDescent="0.3">
      <c r="A120">
        <v>304</v>
      </c>
      <c r="B120" t="s">
        <v>121</v>
      </c>
      <c r="C120" s="1">
        <v>107059058649</v>
      </c>
      <c r="E120" s="3">
        <f t="shared" si="1"/>
        <v>2.9939934521094558E-2</v>
      </c>
    </row>
    <row r="121" spans="1:5" x14ac:dyDescent="0.3">
      <c r="A121">
        <v>305</v>
      </c>
      <c r="B121" t="s">
        <v>122</v>
      </c>
      <c r="C121" s="1">
        <v>44502951225</v>
      </c>
      <c r="E121" s="3">
        <f t="shared" si="1"/>
        <v>1.2445611445551511E-2</v>
      </c>
    </row>
    <row r="122" spans="1:5" x14ac:dyDescent="0.3">
      <c r="A122">
        <v>306</v>
      </c>
      <c r="B122" t="s">
        <v>123</v>
      </c>
      <c r="C122" s="1">
        <v>5265473647</v>
      </c>
      <c r="E122" s="3">
        <f t="shared" si="1"/>
        <v>1.4725324339959671E-3</v>
      </c>
    </row>
    <row r="123" spans="1:5" x14ac:dyDescent="0.3">
      <c r="A123">
        <v>307</v>
      </c>
      <c r="B123" t="s">
        <v>124</v>
      </c>
      <c r="C123" s="1">
        <v>46198534037</v>
      </c>
      <c r="E123" s="3">
        <f t="shared" si="1"/>
        <v>1.2919794938354412E-2</v>
      </c>
    </row>
    <row r="124" spans="1:5" x14ac:dyDescent="0.3">
      <c r="A124">
        <v>308</v>
      </c>
      <c r="B124" t="s">
        <v>125</v>
      </c>
      <c r="C124" s="1">
        <v>434648452</v>
      </c>
      <c r="E124" s="3">
        <f t="shared" si="1"/>
        <v>1.2155296671569104E-4</v>
      </c>
    </row>
    <row r="125" spans="1:5" x14ac:dyDescent="0.3">
      <c r="A125">
        <v>309</v>
      </c>
      <c r="B125" t="s">
        <v>126</v>
      </c>
      <c r="C125" s="1">
        <v>91201818037</v>
      </c>
      <c r="E125" s="3">
        <f t="shared" si="1"/>
        <v>2.5505328504568034E-2</v>
      </c>
    </row>
    <row r="126" spans="1:5" x14ac:dyDescent="0.3">
      <c r="A126">
        <v>310</v>
      </c>
      <c r="B126" t="s">
        <v>127</v>
      </c>
      <c r="C126" s="1">
        <v>11805766691</v>
      </c>
      <c r="E126" s="3">
        <f t="shared" si="1"/>
        <v>3.3015784573514066E-3</v>
      </c>
    </row>
    <row r="127" spans="1:5" x14ac:dyDescent="0.3">
      <c r="A127">
        <v>311</v>
      </c>
      <c r="B127" t="s">
        <v>128</v>
      </c>
      <c r="C127" s="1">
        <v>6111772621</v>
      </c>
      <c r="E127" s="3">
        <f t="shared" si="1"/>
        <v>1.7092068096777318E-3</v>
      </c>
    </row>
    <row r="128" spans="1:5" x14ac:dyDescent="0.3">
      <c r="A128">
        <v>312</v>
      </c>
      <c r="B128" t="s">
        <v>129</v>
      </c>
      <c r="C128" s="1">
        <v>40873754881</v>
      </c>
      <c r="E128" s="3">
        <f t="shared" si="1"/>
        <v>1.1430677237510343E-2</v>
      </c>
    </row>
    <row r="129" spans="1:5" x14ac:dyDescent="0.3">
      <c r="A129">
        <v>313</v>
      </c>
      <c r="B129" t="s">
        <v>130</v>
      </c>
      <c r="C129" s="1">
        <v>1137131481</v>
      </c>
      <c r="E129" s="3">
        <f t="shared" si="1"/>
        <v>3.1800804633110128E-4</v>
      </c>
    </row>
    <row r="130" spans="1:5" x14ac:dyDescent="0.3">
      <c r="A130">
        <v>314</v>
      </c>
      <c r="B130" t="s">
        <v>131</v>
      </c>
      <c r="C130" s="1">
        <v>11066867</v>
      </c>
      <c r="E130" s="3">
        <f t="shared" si="1"/>
        <v>3.0949391626913684E-6</v>
      </c>
    </row>
    <row r="131" spans="1:5" x14ac:dyDescent="0.3">
      <c r="A131">
        <v>315</v>
      </c>
      <c r="B131" t="s">
        <v>132</v>
      </c>
      <c r="C131" s="1">
        <v>4101054783</v>
      </c>
      <c r="E131" s="3">
        <f t="shared" ref="E131:E194" si="2">C131/$C$258</f>
        <v>1.1468932495754627E-3</v>
      </c>
    </row>
    <row r="132" spans="1:5" x14ac:dyDescent="0.3">
      <c r="A132">
        <v>316</v>
      </c>
      <c r="B132" t="s">
        <v>133</v>
      </c>
      <c r="C132" s="1">
        <v>2834857025</v>
      </c>
      <c r="E132" s="3">
        <f t="shared" si="2"/>
        <v>7.9279077152578448E-4</v>
      </c>
    </row>
    <row r="133" spans="1:5" x14ac:dyDescent="0.3">
      <c r="A133">
        <v>318</v>
      </c>
      <c r="B133" t="s">
        <v>134</v>
      </c>
      <c r="C133" s="1">
        <v>3707624372</v>
      </c>
      <c r="E133" s="3">
        <f t="shared" si="2"/>
        <v>1.0368672425042961E-3</v>
      </c>
    </row>
    <row r="134" spans="1:5" x14ac:dyDescent="0.3">
      <c r="A134">
        <v>320</v>
      </c>
      <c r="B134" t="s">
        <v>135</v>
      </c>
      <c r="C134" s="1">
        <v>32262964</v>
      </c>
      <c r="E134" s="3">
        <f t="shared" si="2"/>
        <v>9.0225996922256106E-6</v>
      </c>
    </row>
    <row r="135" spans="1:5" x14ac:dyDescent="0.3">
      <c r="A135">
        <v>321</v>
      </c>
      <c r="B135" t="s">
        <v>136</v>
      </c>
      <c r="C135" s="1">
        <v>11410056841</v>
      </c>
      <c r="E135" s="3">
        <f t="shared" si="2"/>
        <v>3.1909149866665479E-3</v>
      </c>
    </row>
    <row r="136" spans="1:5" x14ac:dyDescent="0.3">
      <c r="A136">
        <v>322</v>
      </c>
      <c r="B136" t="s">
        <v>137</v>
      </c>
      <c r="C136" s="1">
        <v>277212296</v>
      </c>
      <c r="E136" s="3">
        <f t="shared" si="2"/>
        <v>7.7524668117001121E-5</v>
      </c>
    </row>
    <row r="137" spans="1:5" x14ac:dyDescent="0.3">
      <c r="A137">
        <v>323</v>
      </c>
      <c r="B137" t="s">
        <v>138</v>
      </c>
      <c r="C137" s="1">
        <v>49819324</v>
      </c>
      <c r="E137" s="3">
        <f t="shared" si="2"/>
        <v>1.3932378233732274E-5</v>
      </c>
    </row>
    <row r="138" spans="1:5" x14ac:dyDescent="0.3">
      <c r="A138">
        <v>324</v>
      </c>
      <c r="B138" t="s">
        <v>139</v>
      </c>
      <c r="C138" s="1">
        <v>4060910012</v>
      </c>
      <c r="E138" s="3">
        <f t="shared" si="2"/>
        <v>1.1356664385958803E-3</v>
      </c>
    </row>
    <row r="139" spans="1:5" x14ac:dyDescent="0.3">
      <c r="A139">
        <v>325</v>
      </c>
      <c r="B139" t="s">
        <v>140</v>
      </c>
      <c r="C139" s="1">
        <v>7144717</v>
      </c>
      <c r="E139" s="3">
        <f t="shared" si="2"/>
        <v>1.9980780874701742E-6</v>
      </c>
    </row>
    <row r="140" spans="1:5" x14ac:dyDescent="0.3">
      <c r="A140">
        <v>326</v>
      </c>
      <c r="B140" t="s">
        <v>141</v>
      </c>
      <c r="C140" s="1">
        <v>4991225675</v>
      </c>
      <c r="E140" s="3">
        <f t="shared" si="2"/>
        <v>1.3958367631406576E-3</v>
      </c>
    </row>
    <row r="141" spans="1:5" x14ac:dyDescent="0.3">
      <c r="A141">
        <v>327</v>
      </c>
      <c r="B141" t="s">
        <v>142</v>
      </c>
      <c r="C141" s="1">
        <v>40052379695</v>
      </c>
      <c r="E141" s="3">
        <f t="shared" si="2"/>
        <v>1.1200973001395975E-2</v>
      </c>
    </row>
    <row r="142" spans="1:5" x14ac:dyDescent="0.3">
      <c r="A142">
        <v>328</v>
      </c>
      <c r="B142" t="s">
        <v>143</v>
      </c>
      <c r="C142" s="1">
        <v>9333193522</v>
      </c>
      <c r="E142" s="3">
        <f t="shared" si="2"/>
        <v>2.6101033060409225E-3</v>
      </c>
    </row>
    <row r="143" spans="1:5" x14ac:dyDescent="0.3">
      <c r="A143">
        <v>329</v>
      </c>
      <c r="B143" t="s">
        <v>144</v>
      </c>
      <c r="C143" s="1">
        <v>11864171</v>
      </c>
      <c r="E143" s="3">
        <f t="shared" si="2"/>
        <v>3.3179116963063906E-6</v>
      </c>
    </row>
    <row r="144" spans="1:5" x14ac:dyDescent="0.3">
      <c r="A144">
        <v>330</v>
      </c>
      <c r="B144" t="s">
        <v>145</v>
      </c>
      <c r="C144" s="1">
        <v>10069040979</v>
      </c>
      <c r="E144" s="3">
        <f t="shared" si="2"/>
        <v>2.8158890186943909E-3</v>
      </c>
    </row>
    <row r="145" spans="1:5" x14ac:dyDescent="0.3">
      <c r="A145">
        <v>331</v>
      </c>
      <c r="B145" t="s">
        <v>146</v>
      </c>
      <c r="C145" s="1">
        <v>7465830531</v>
      </c>
      <c r="E145" s="3">
        <f t="shared" si="2"/>
        <v>2.0878800922075592E-3</v>
      </c>
    </row>
    <row r="146" spans="1:5" x14ac:dyDescent="0.3">
      <c r="A146">
        <v>334</v>
      </c>
      <c r="B146" t="s">
        <v>147</v>
      </c>
      <c r="C146" s="1">
        <v>815288902</v>
      </c>
      <c r="E146" s="3">
        <f t="shared" si="2"/>
        <v>2.2800215740438962E-4</v>
      </c>
    </row>
    <row r="147" spans="1:5" x14ac:dyDescent="0.3">
      <c r="A147">
        <v>335</v>
      </c>
      <c r="B147" t="s">
        <v>148</v>
      </c>
      <c r="C147" s="1">
        <v>865678619</v>
      </c>
      <c r="E147" s="3">
        <f t="shared" si="2"/>
        <v>2.4209405066923459E-4</v>
      </c>
    </row>
    <row r="148" spans="1:5" x14ac:dyDescent="0.3">
      <c r="A148">
        <v>336</v>
      </c>
      <c r="B148" t="s">
        <v>149</v>
      </c>
      <c r="C148" s="1">
        <v>1987780975</v>
      </c>
      <c r="E148" s="3">
        <f t="shared" si="2"/>
        <v>5.5589908023475222E-4</v>
      </c>
    </row>
    <row r="149" spans="1:5" x14ac:dyDescent="0.3">
      <c r="A149">
        <v>340</v>
      </c>
      <c r="B149" t="s">
        <v>150</v>
      </c>
      <c r="C149" s="1">
        <v>6582986325</v>
      </c>
      <c r="E149" s="3">
        <f t="shared" si="2"/>
        <v>1.8409855458373385E-3</v>
      </c>
    </row>
    <row r="150" spans="1:5" x14ac:dyDescent="0.3">
      <c r="A150">
        <v>343</v>
      </c>
      <c r="B150" t="s">
        <v>151</v>
      </c>
      <c r="C150" s="1">
        <v>337236038</v>
      </c>
      <c r="E150" s="3">
        <f t="shared" si="2"/>
        <v>9.4310794651916802E-5</v>
      </c>
    </row>
    <row r="151" spans="1:5" x14ac:dyDescent="0.3">
      <c r="A151">
        <v>344</v>
      </c>
      <c r="B151" t="s">
        <v>152</v>
      </c>
      <c r="C151" s="1">
        <v>115257069712</v>
      </c>
      <c r="E151" s="3">
        <f t="shared" si="2"/>
        <v>3.2232574840622731E-2</v>
      </c>
    </row>
    <row r="152" spans="1:5" x14ac:dyDescent="0.3">
      <c r="A152">
        <v>347</v>
      </c>
      <c r="B152" t="s">
        <v>153</v>
      </c>
      <c r="C152" s="1">
        <v>3703502972</v>
      </c>
      <c r="E152" s="3">
        <f t="shared" si="2"/>
        <v>1.0357146595496877E-3</v>
      </c>
    </row>
    <row r="153" spans="1:5" x14ac:dyDescent="0.3">
      <c r="A153">
        <v>350</v>
      </c>
      <c r="B153" t="s">
        <v>154</v>
      </c>
      <c r="C153" s="1">
        <v>6125633463</v>
      </c>
      <c r="E153" s="3">
        <f t="shared" si="2"/>
        <v>1.7130831066219055E-3</v>
      </c>
    </row>
    <row r="154" spans="1:5" x14ac:dyDescent="0.3">
      <c r="A154">
        <v>351</v>
      </c>
      <c r="B154" t="s">
        <v>155</v>
      </c>
      <c r="C154" s="1">
        <v>2693710841</v>
      </c>
      <c r="E154" s="3">
        <f t="shared" si="2"/>
        <v>7.5331809578783242E-4</v>
      </c>
    </row>
    <row r="155" spans="1:5" x14ac:dyDescent="0.3">
      <c r="A155">
        <v>352</v>
      </c>
      <c r="B155" t="s">
        <v>156</v>
      </c>
      <c r="C155" s="1">
        <v>17540311507</v>
      </c>
      <c r="E155" s="3">
        <f t="shared" si="2"/>
        <v>4.9052904502078463E-3</v>
      </c>
    </row>
    <row r="156" spans="1:5" x14ac:dyDescent="0.3">
      <c r="A156">
        <v>353</v>
      </c>
      <c r="B156" t="s">
        <v>157</v>
      </c>
      <c r="C156" s="1">
        <v>3949681213</v>
      </c>
      <c r="E156" s="3">
        <f t="shared" si="2"/>
        <v>1.1045604023487451E-3</v>
      </c>
    </row>
    <row r="157" spans="1:5" x14ac:dyDescent="0.3">
      <c r="A157">
        <v>354</v>
      </c>
      <c r="B157" t="s">
        <v>158</v>
      </c>
      <c r="C157" s="1">
        <v>315601621</v>
      </c>
      <c r="E157" s="3">
        <f t="shared" si="2"/>
        <v>8.8260554377474548E-5</v>
      </c>
    </row>
    <row r="158" spans="1:5" x14ac:dyDescent="0.3">
      <c r="A158">
        <v>355</v>
      </c>
      <c r="B158" t="s">
        <v>159</v>
      </c>
      <c r="C158" s="1">
        <v>289608506</v>
      </c>
      <c r="E158" s="3">
        <f t="shared" si="2"/>
        <v>8.0991368837082632E-5</v>
      </c>
    </row>
    <row r="159" spans="1:5" x14ac:dyDescent="0.3">
      <c r="A159">
        <v>356</v>
      </c>
      <c r="B159" t="s">
        <v>160</v>
      </c>
      <c r="C159" s="1">
        <v>9630</v>
      </c>
      <c r="E159" s="3">
        <f t="shared" si="2"/>
        <v>2.6931076461583823E-9</v>
      </c>
    </row>
    <row r="160" spans="1:5" x14ac:dyDescent="0.3">
      <c r="A160">
        <v>357</v>
      </c>
      <c r="B160" t="s">
        <v>161</v>
      </c>
      <c r="C160" s="1">
        <v>2664740</v>
      </c>
      <c r="E160" s="3">
        <f t="shared" si="2"/>
        <v>7.4521616500769345E-7</v>
      </c>
    </row>
    <row r="161" spans="1:5" x14ac:dyDescent="0.3">
      <c r="A161">
        <v>358</v>
      </c>
      <c r="B161" t="s">
        <v>162</v>
      </c>
      <c r="C161" s="1">
        <v>3445691013</v>
      </c>
      <c r="E161" s="3">
        <f t="shared" si="2"/>
        <v>9.6361545310586936E-4</v>
      </c>
    </row>
    <row r="162" spans="1:5" x14ac:dyDescent="0.3">
      <c r="A162">
        <v>359</v>
      </c>
      <c r="B162" t="s">
        <v>163</v>
      </c>
      <c r="C162" s="1">
        <v>171722111</v>
      </c>
      <c r="E162" s="3">
        <f t="shared" si="2"/>
        <v>4.8023481843048646E-5</v>
      </c>
    </row>
    <row r="163" spans="1:5" x14ac:dyDescent="0.3">
      <c r="A163">
        <v>360</v>
      </c>
      <c r="B163" t="s">
        <v>164</v>
      </c>
      <c r="C163" s="1">
        <v>302297</v>
      </c>
      <c r="E163" s="3">
        <f t="shared" si="2"/>
        <v>8.4539809149609613E-8</v>
      </c>
    </row>
    <row r="164" spans="1:5" x14ac:dyDescent="0.3">
      <c r="A164">
        <v>361</v>
      </c>
      <c r="B164" t="s">
        <v>165</v>
      </c>
      <c r="C164" s="1">
        <v>13016</v>
      </c>
      <c r="E164" s="3">
        <f t="shared" si="2"/>
        <v>3.6400300230942374E-9</v>
      </c>
    </row>
    <row r="165" spans="1:5" ht="28.8" x14ac:dyDescent="0.3">
      <c r="A165">
        <v>362</v>
      </c>
      <c r="B165" s="2" t="s">
        <v>166</v>
      </c>
      <c r="C165" s="1">
        <v>64431566</v>
      </c>
      <c r="E165" s="3">
        <f t="shared" si="2"/>
        <v>1.8018810285416247E-5</v>
      </c>
    </row>
    <row r="166" spans="1:5" ht="28.8" x14ac:dyDescent="0.3">
      <c r="A166">
        <v>363</v>
      </c>
      <c r="B166" s="2" t="s">
        <v>167</v>
      </c>
      <c r="C166" s="1">
        <v>157282</v>
      </c>
      <c r="E166" s="3">
        <f t="shared" si="2"/>
        <v>4.3985187622334651E-8</v>
      </c>
    </row>
    <row r="167" spans="1:5" ht="28.8" x14ac:dyDescent="0.3">
      <c r="A167">
        <v>399</v>
      </c>
      <c r="B167" s="2" t="s">
        <v>168</v>
      </c>
      <c r="C167" s="1">
        <v>13995</v>
      </c>
      <c r="E167" s="3">
        <f t="shared" si="2"/>
        <v>3.9138153175479296E-9</v>
      </c>
    </row>
    <row r="168" spans="1:5" x14ac:dyDescent="0.3">
      <c r="A168">
        <v>401</v>
      </c>
      <c r="B168" t="s">
        <v>169</v>
      </c>
      <c r="C168" s="1">
        <v>114781740</v>
      </c>
      <c r="E168" s="3">
        <f t="shared" si="2"/>
        <v>3.2099645029425074E-5</v>
      </c>
    </row>
    <row r="169" spans="1:5" x14ac:dyDescent="0.3">
      <c r="A169">
        <v>402</v>
      </c>
      <c r="B169" t="s">
        <v>170</v>
      </c>
      <c r="C169" s="1">
        <v>9314531082</v>
      </c>
      <c r="E169" s="3">
        <f t="shared" si="2"/>
        <v>2.6048842032517249E-3</v>
      </c>
    </row>
    <row r="170" spans="1:5" x14ac:dyDescent="0.3">
      <c r="A170">
        <v>403</v>
      </c>
      <c r="B170" t="s">
        <v>171</v>
      </c>
      <c r="C170" s="1">
        <v>86814653</v>
      </c>
      <c r="E170" s="3">
        <f t="shared" si="2"/>
        <v>2.4278422200715134E-5</v>
      </c>
    </row>
    <row r="171" spans="1:5" x14ac:dyDescent="0.3">
      <c r="A171">
        <v>404</v>
      </c>
      <c r="B171" t="s">
        <v>172</v>
      </c>
      <c r="C171" s="1">
        <v>1270939483</v>
      </c>
      <c r="E171" s="3">
        <f t="shared" si="2"/>
        <v>3.554285399243906E-4</v>
      </c>
    </row>
    <row r="172" spans="1:5" x14ac:dyDescent="0.3">
      <c r="A172">
        <v>405</v>
      </c>
      <c r="B172" t="s">
        <v>173</v>
      </c>
      <c r="C172" s="1">
        <v>186531818</v>
      </c>
      <c r="E172" s="3">
        <f t="shared" si="2"/>
        <v>5.216513658438461E-5</v>
      </c>
    </row>
    <row r="173" spans="1:5" x14ac:dyDescent="0.3">
      <c r="A173">
        <v>406</v>
      </c>
      <c r="B173" t="s">
        <v>174</v>
      </c>
      <c r="C173" s="1">
        <v>212100910</v>
      </c>
      <c r="E173" s="3">
        <f t="shared" si="2"/>
        <v>5.9315740651936751E-5</v>
      </c>
    </row>
    <row r="174" spans="1:5" ht="28.8" x14ac:dyDescent="0.3">
      <c r="A174">
        <v>408</v>
      </c>
      <c r="B174" s="2" t="s">
        <v>175</v>
      </c>
      <c r="C174" s="1">
        <v>1012707916</v>
      </c>
      <c r="E174" s="3">
        <f t="shared" si="2"/>
        <v>2.8321198669830955E-4</v>
      </c>
    </row>
    <row r="175" spans="1:5" x14ac:dyDescent="0.3">
      <c r="A175">
        <v>410</v>
      </c>
      <c r="B175" t="s">
        <v>176</v>
      </c>
      <c r="C175" s="1">
        <v>72073834800</v>
      </c>
      <c r="E175" s="3">
        <f t="shared" si="2"/>
        <v>2.0156032771322545E-2</v>
      </c>
    </row>
    <row r="176" spans="1:5" x14ac:dyDescent="0.3">
      <c r="A176">
        <v>411</v>
      </c>
      <c r="B176" t="s">
        <v>177</v>
      </c>
      <c r="C176" s="1">
        <v>77350399</v>
      </c>
      <c r="E176" s="3">
        <f t="shared" si="2"/>
        <v>2.1631666768463311E-5</v>
      </c>
    </row>
    <row r="177" spans="1:5" x14ac:dyDescent="0.3">
      <c r="A177">
        <v>412</v>
      </c>
      <c r="B177" t="s">
        <v>178</v>
      </c>
      <c r="C177" s="1">
        <v>20651260054</v>
      </c>
      <c r="E177" s="3">
        <f t="shared" si="2"/>
        <v>5.7752924563066015E-3</v>
      </c>
    </row>
    <row r="178" spans="1:5" x14ac:dyDescent="0.3">
      <c r="A178">
        <v>413</v>
      </c>
      <c r="B178" t="s">
        <v>179</v>
      </c>
      <c r="C178" s="1">
        <v>14784393208</v>
      </c>
      <c r="E178" s="3">
        <f t="shared" si="2"/>
        <v>4.1345755339851353E-3</v>
      </c>
    </row>
    <row r="179" spans="1:5" x14ac:dyDescent="0.3">
      <c r="A179">
        <v>414</v>
      </c>
      <c r="B179" t="s">
        <v>180</v>
      </c>
      <c r="C179" s="1">
        <v>46642545</v>
      </c>
      <c r="E179" s="3">
        <f t="shared" si="2"/>
        <v>1.3043966207246773E-5</v>
      </c>
    </row>
    <row r="180" spans="1:5" x14ac:dyDescent="0.3">
      <c r="A180">
        <v>415</v>
      </c>
      <c r="B180" t="s">
        <v>181</v>
      </c>
      <c r="C180" s="1">
        <v>3379477600</v>
      </c>
      <c r="E180" s="3">
        <f t="shared" si="2"/>
        <v>9.450983348474537E-4</v>
      </c>
    </row>
    <row r="181" spans="1:5" x14ac:dyDescent="0.3">
      <c r="A181">
        <v>416</v>
      </c>
      <c r="B181" t="s">
        <v>182</v>
      </c>
      <c r="C181" s="1">
        <v>644625981</v>
      </c>
      <c r="E181" s="3">
        <f t="shared" si="2"/>
        <v>1.8027488664002576E-4</v>
      </c>
    </row>
    <row r="182" spans="1:5" ht="28.8" x14ac:dyDescent="0.3">
      <c r="A182">
        <v>417</v>
      </c>
      <c r="B182" s="2" t="s">
        <v>183</v>
      </c>
      <c r="C182" s="1">
        <v>84895860</v>
      </c>
      <c r="E182" s="3">
        <f t="shared" si="2"/>
        <v>2.3741816167517297E-5</v>
      </c>
    </row>
    <row r="183" spans="1:5" ht="28.8" x14ac:dyDescent="0.3">
      <c r="A183">
        <v>418</v>
      </c>
      <c r="B183" s="2" t="s">
        <v>184</v>
      </c>
      <c r="C183" s="1">
        <v>4628341574</v>
      </c>
      <c r="E183" s="3">
        <f t="shared" si="2"/>
        <v>1.2943532795401996E-3</v>
      </c>
    </row>
    <row r="184" spans="1:5" x14ac:dyDescent="0.3">
      <c r="A184">
        <v>419</v>
      </c>
      <c r="B184" t="s">
        <v>185</v>
      </c>
      <c r="C184" s="1">
        <v>5968590359</v>
      </c>
      <c r="E184" s="3">
        <f t="shared" si="2"/>
        <v>1.6691647282045799E-3</v>
      </c>
    </row>
    <row r="185" spans="1:5" x14ac:dyDescent="0.3">
      <c r="A185">
        <v>420</v>
      </c>
      <c r="B185" t="s">
        <v>186</v>
      </c>
      <c r="C185" s="1">
        <v>52965165</v>
      </c>
      <c r="E185" s="3">
        <f t="shared" si="2"/>
        <v>1.4812138197460055E-5</v>
      </c>
    </row>
    <row r="186" spans="1:5" x14ac:dyDescent="0.3">
      <c r="A186">
        <v>421</v>
      </c>
      <c r="B186" t="s">
        <v>187</v>
      </c>
      <c r="C186" s="1">
        <v>27397032</v>
      </c>
      <c r="E186" s="3">
        <f t="shared" si="2"/>
        <v>7.6618023220400704E-6</v>
      </c>
    </row>
    <row r="187" spans="1:5" x14ac:dyDescent="0.3">
      <c r="A187">
        <v>422</v>
      </c>
      <c r="B187" t="s">
        <v>188</v>
      </c>
      <c r="C187" s="1">
        <v>86842082</v>
      </c>
      <c r="E187" s="3">
        <f t="shared" si="2"/>
        <v>2.4286092943147791E-5</v>
      </c>
    </row>
    <row r="188" spans="1:5" x14ac:dyDescent="0.3">
      <c r="A188">
        <v>423</v>
      </c>
      <c r="B188" t="s">
        <v>189</v>
      </c>
      <c r="C188" s="1">
        <v>4939388997</v>
      </c>
      <c r="E188" s="3">
        <f t="shared" si="2"/>
        <v>1.3813402154902682E-3</v>
      </c>
    </row>
    <row r="189" spans="1:5" x14ac:dyDescent="0.3">
      <c r="A189">
        <v>424</v>
      </c>
      <c r="B189" t="s">
        <v>190</v>
      </c>
      <c r="C189" s="1">
        <v>978000440</v>
      </c>
      <c r="E189" s="3">
        <f t="shared" si="2"/>
        <v>2.735057593883969E-4</v>
      </c>
    </row>
    <row r="190" spans="1:5" x14ac:dyDescent="0.3">
      <c r="A190">
        <v>425</v>
      </c>
      <c r="B190" t="s">
        <v>191</v>
      </c>
      <c r="C190" s="1">
        <v>449987121</v>
      </c>
      <c r="E190" s="3">
        <f t="shared" si="2"/>
        <v>1.2584254997278268E-4</v>
      </c>
    </row>
    <row r="191" spans="1:5" x14ac:dyDescent="0.3">
      <c r="A191">
        <v>426</v>
      </c>
      <c r="B191" t="s">
        <v>192</v>
      </c>
      <c r="C191" s="1">
        <v>1935385887</v>
      </c>
      <c r="E191" s="3">
        <f t="shared" si="2"/>
        <v>5.4124636869644057E-4</v>
      </c>
    </row>
    <row r="192" spans="1:5" x14ac:dyDescent="0.3">
      <c r="A192">
        <v>427</v>
      </c>
      <c r="B192" t="s">
        <v>193</v>
      </c>
      <c r="C192" s="1">
        <v>1081677050</v>
      </c>
      <c r="E192" s="3">
        <f t="shared" si="2"/>
        <v>3.0249976469668148E-4</v>
      </c>
    </row>
    <row r="193" spans="1:5" x14ac:dyDescent="0.3">
      <c r="A193">
        <v>428</v>
      </c>
      <c r="B193" t="s">
        <v>194</v>
      </c>
      <c r="C193" s="1">
        <v>54724242</v>
      </c>
      <c r="E193" s="3">
        <f t="shared" si="2"/>
        <v>1.5304078355183976E-5</v>
      </c>
    </row>
    <row r="194" spans="1:5" x14ac:dyDescent="0.3">
      <c r="A194">
        <v>429</v>
      </c>
      <c r="B194" t="s">
        <v>195</v>
      </c>
      <c r="C194" s="1">
        <v>90227804690</v>
      </c>
      <c r="E194" s="3">
        <f t="shared" si="2"/>
        <v>2.5232937768091813E-2</v>
      </c>
    </row>
    <row r="195" spans="1:5" x14ac:dyDescent="0.3">
      <c r="A195">
        <v>430</v>
      </c>
      <c r="B195" t="s">
        <v>196</v>
      </c>
      <c r="C195" s="1">
        <v>1180303</v>
      </c>
      <c r="E195" s="3">
        <f t="shared" ref="E195:E255" si="3">C195/$C$258</f>
        <v>3.3008131195053761E-7</v>
      </c>
    </row>
    <row r="196" spans="1:5" x14ac:dyDescent="0.3">
      <c r="A196">
        <v>431</v>
      </c>
      <c r="B196" t="s">
        <v>197</v>
      </c>
      <c r="C196" s="1">
        <v>1160813790</v>
      </c>
      <c r="E196" s="3">
        <f t="shared" si="3"/>
        <v>3.2463099622171245E-4</v>
      </c>
    </row>
    <row r="197" spans="1:5" x14ac:dyDescent="0.3">
      <c r="A197">
        <v>432</v>
      </c>
      <c r="B197" t="s">
        <v>198</v>
      </c>
      <c r="C197" s="1">
        <v>12767186515</v>
      </c>
      <c r="E197" s="3">
        <f t="shared" si="3"/>
        <v>3.5704473129259287E-3</v>
      </c>
    </row>
    <row r="198" spans="1:5" x14ac:dyDescent="0.3">
      <c r="A198">
        <v>433</v>
      </c>
      <c r="B198" t="s">
        <v>199</v>
      </c>
      <c r="C198" s="1">
        <v>2536023577</v>
      </c>
      <c r="E198" s="3">
        <f t="shared" si="3"/>
        <v>7.0921957279923478E-4</v>
      </c>
    </row>
    <row r="199" spans="1:5" x14ac:dyDescent="0.3">
      <c r="A199">
        <v>434</v>
      </c>
      <c r="B199" t="s">
        <v>200</v>
      </c>
      <c r="C199" s="1">
        <v>13945426958</v>
      </c>
      <c r="E199" s="3">
        <f t="shared" si="3"/>
        <v>3.8999518140740426E-3</v>
      </c>
    </row>
    <row r="200" spans="1:5" x14ac:dyDescent="0.3">
      <c r="A200">
        <v>435</v>
      </c>
      <c r="B200" t="s">
        <v>201</v>
      </c>
      <c r="C200" s="1">
        <v>912511585</v>
      </c>
      <c r="E200" s="3">
        <f t="shared" si="3"/>
        <v>2.5519126965437223E-4</v>
      </c>
    </row>
    <row r="201" spans="1:5" x14ac:dyDescent="0.3">
      <c r="A201">
        <v>437</v>
      </c>
      <c r="B201" t="s">
        <v>202</v>
      </c>
      <c r="C201" s="1">
        <v>43128958</v>
      </c>
      <c r="E201" s="3">
        <f t="shared" si="3"/>
        <v>1.2061363090409527E-5</v>
      </c>
    </row>
    <row r="202" spans="1:5" ht="28.8" x14ac:dyDescent="0.3">
      <c r="A202">
        <v>438</v>
      </c>
      <c r="B202" s="2" t="s">
        <v>203</v>
      </c>
      <c r="C202" s="1">
        <v>12443835</v>
      </c>
      <c r="E202" s="3">
        <f t="shared" si="3"/>
        <v>3.4800194378020036E-6</v>
      </c>
    </row>
    <row r="203" spans="1:5" ht="28.8" x14ac:dyDescent="0.3">
      <c r="A203">
        <v>439</v>
      </c>
      <c r="B203" s="2" t="s">
        <v>204</v>
      </c>
      <c r="C203" s="1">
        <v>33500023</v>
      </c>
      <c r="E203" s="3">
        <f t="shared" si="3"/>
        <v>9.3685532801434758E-6</v>
      </c>
    </row>
    <row r="204" spans="1:5" x14ac:dyDescent="0.3">
      <c r="A204">
        <v>440</v>
      </c>
      <c r="B204" t="s">
        <v>205</v>
      </c>
      <c r="C204" s="1">
        <v>1789132868</v>
      </c>
      <c r="E204" s="3">
        <f t="shared" si="3"/>
        <v>5.0034552510945757E-4</v>
      </c>
    </row>
    <row r="205" spans="1:5" x14ac:dyDescent="0.3">
      <c r="A205">
        <v>441</v>
      </c>
      <c r="B205" t="s">
        <v>206</v>
      </c>
      <c r="C205" s="1">
        <v>363295862</v>
      </c>
      <c r="E205" s="3">
        <f t="shared" si="3"/>
        <v>1.015986359054933E-4</v>
      </c>
    </row>
    <row r="206" spans="1:5" x14ac:dyDescent="0.3">
      <c r="A206">
        <v>442</v>
      </c>
      <c r="B206" t="s">
        <v>207</v>
      </c>
      <c r="C206" s="1">
        <v>648387014</v>
      </c>
      <c r="E206" s="3">
        <f t="shared" si="3"/>
        <v>1.8132669003875413E-4</v>
      </c>
    </row>
    <row r="207" spans="1:5" x14ac:dyDescent="0.3">
      <c r="A207">
        <v>443</v>
      </c>
      <c r="B207" t="s">
        <v>208</v>
      </c>
      <c r="C207" s="1">
        <v>19590865</v>
      </c>
      <c r="E207" s="3">
        <f t="shared" si="3"/>
        <v>5.4787443744918627E-6</v>
      </c>
    </row>
    <row r="208" spans="1:5" x14ac:dyDescent="0.3">
      <c r="A208">
        <v>444</v>
      </c>
      <c r="B208" t="s">
        <v>209</v>
      </c>
      <c r="C208" s="1">
        <v>3268080693</v>
      </c>
      <c r="E208" s="3">
        <f t="shared" si="3"/>
        <v>9.139452858339445E-4</v>
      </c>
    </row>
    <row r="209" spans="1:5" x14ac:dyDescent="0.3">
      <c r="A209">
        <v>445</v>
      </c>
      <c r="B209" t="s">
        <v>210</v>
      </c>
      <c r="C209" s="1">
        <v>4801347537</v>
      </c>
      <c r="E209" s="3">
        <f t="shared" si="3"/>
        <v>1.3427358010133352E-3</v>
      </c>
    </row>
    <row r="210" spans="1:5" ht="28.8" x14ac:dyDescent="0.3">
      <c r="A210">
        <v>446</v>
      </c>
      <c r="B210" s="2" t="s">
        <v>211</v>
      </c>
      <c r="C210" s="1">
        <v>217819287</v>
      </c>
      <c r="E210" s="3">
        <f t="shared" si="3"/>
        <v>6.0914931183849131E-5</v>
      </c>
    </row>
    <row r="211" spans="1:5" ht="28.8" x14ac:dyDescent="0.3">
      <c r="A211">
        <v>447</v>
      </c>
      <c r="B211" s="2" t="s">
        <v>212</v>
      </c>
      <c r="C211" s="1">
        <v>26884185</v>
      </c>
      <c r="E211" s="3">
        <f t="shared" si="3"/>
        <v>7.5183804968054507E-6</v>
      </c>
    </row>
    <row r="212" spans="1:5" ht="28.8" x14ac:dyDescent="0.3">
      <c r="A212">
        <v>449</v>
      </c>
      <c r="B212" s="2" t="s">
        <v>213</v>
      </c>
      <c r="C212" s="1">
        <v>2809757</v>
      </c>
      <c r="E212" s="3">
        <f t="shared" si="3"/>
        <v>7.8577134585119811E-7</v>
      </c>
    </row>
    <row r="213" spans="1:5" ht="28.8" x14ac:dyDescent="0.3">
      <c r="A213">
        <v>450</v>
      </c>
      <c r="B213" s="2" t="s">
        <v>214</v>
      </c>
      <c r="C213" s="1">
        <v>786001</v>
      </c>
      <c r="E213" s="3">
        <f t="shared" si="3"/>
        <v>2.1981155794269311E-7</v>
      </c>
    </row>
    <row r="214" spans="1:5" ht="28.8" x14ac:dyDescent="0.3">
      <c r="A214">
        <v>451</v>
      </c>
      <c r="B214" s="2" t="s">
        <v>215</v>
      </c>
      <c r="C214" s="1">
        <v>14776447</v>
      </c>
      <c r="E214" s="3">
        <f t="shared" si="3"/>
        <v>4.1323533124355237E-6</v>
      </c>
    </row>
    <row r="215" spans="1:5" ht="28.8" x14ac:dyDescent="0.3">
      <c r="A215">
        <v>452</v>
      </c>
      <c r="B215" s="2" t="s">
        <v>216</v>
      </c>
      <c r="C215" s="1">
        <v>94492</v>
      </c>
      <c r="E215" s="3">
        <f t="shared" si="3"/>
        <v>2.6425454589906321E-8</v>
      </c>
    </row>
    <row r="216" spans="1:5" ht="43.2" x14ac:dyDescent="0.3">
      <c r="A216">
        <v>453</v>
      </c>
      <c r="B216" s="2" t="s">
        <v>217</v>
      </c>
      <c r="C216">
        <v>314</v>
      </c>
      <c r="E216" s="3">
        <f t="shared" si="3"/>
        <v>8.7812648067884951E-11</v>
      </c>
    </row>
    <row r="217" spans="1:5" ht="28.8" x14ac:dyDescent="0.3">
      <c r="A217">
        <v>454</v>
      </c>
      <c r="B217" s="2" t="s">
        <v>218</v>
      </c>
      <c r="C217" s="1">
        <v>52135439</v>
      </c>
      <c r="E217" s="3">
        <f t="shared" si="3"/>
        <v>1.4580098588444853E-5</v>
      </c>
    </row>
    <row r="218" spans="1:5" ht="28.8" x14ac:dyDescent="0.3">
      <c r="A218">
        <v>455</v>
      </c>
      <c r="B218" s="2" t="s">
        <v>219</v>
      </c>
      <c r="C218" s="1">
        <v>7928638</v>
      </c>
      <c r="E218" s="3">
        <f t="shared" si="3"/>
        <v>2.2173079565339467E-6</v>
      </c>
    </row>
    <row r="219" spans="1:5" ht="28.8" x14ac:dyDescent="0.3">
      <c r="A219">
        <v>456</v>
      </c>
      <c r="B219" s="2" t="s">
        <v>220</v>
      </c>
      <c r="C219" s="1">
        <v>6393572</v>
      </c>
      <c r="E219" s="3">
        <f t="shared" si="3"/>
        <v>1.7880142927792462E-6</v>
      </c>
    </row>
    <row r="220" spans="1:5" ht="28.8" x14ac:dyDescent="0.3">
      <c r="A220">
        <v>499</v>
      </c>
      <c r="B220" s="2" t="s">
        <v>221</v>
      </c>
      <c r="C220" s="1">
        <v>1180123</v>
      </c>
      <c r="E220" s="3">
        <f t="shared" si="3"/>
        <v>3.3003097348986174E-7</v>
      </c>
    </row>
    <row r="221" spans="1:5" x14ac:dyDescent="0.3">
      <c r="A221">
        <v>501</v>
      </c>
      <c r="B221" t="s">
        <v>222</v>
      </c>
      <c r="C221" s="1">
        <v>46445199903</v>
      </c>
      <c r="E221" s="3">
        <f t="shared" si="3"/>
        <v>1.298877704944173E-2</v>
      </c>
    </row>
    <row r="222" spans="1:5" x14ac:dyDescent="0.3">
      <c r="A222">
        <v>502</v>
      </c>
      <c r="B222" t="s">
        <v>223</v>
      </c>
      <c r="C222" s="1">
        <v>524735862201</v>
      </c>
      <c r="E222" s="3">
        <f t="shared" si="3"/>
        <v>0.14674664202565155</v>
      </c>
    </row>
    <row r="223" spans="1:5" x14ac:dyDescent="0.3">
      <c r="A223">
        <v>503</v>
      </c>
      <c r="B223" t="s">
        <v>224</v>
      </c>
      <c r="C223" s="1">
        <v>6225821</v>
      </c>
      <c r="E223" s="3">
        <f t="shared" si="3"/>
        <v>1.7411013643523808E-6</v>
      </c>
    </row>
    <row r="224" spans="1:5" x14ac:dyDescent="0.3">
      <c r="A224">
        <v>504</v>
      </c>
      <c r="B224" t="s">
        <v>225</v>
      </c>
      <c r="C224" s="1">
        <v>344637272</v>
      </c>
      <c r="E224" s="3">
        <f t="shared" si="3"/>
        <v>9.6380609800038029E-5</v>
      </c>
    </row>
    <row r="225" spans="1:5" x14ac:dyDescent="0.3">
      <c r="A225">
        <v>505</v>
      </c>
      <c r="B225" t="s">
        <v>226</v>
      </c>
      <c r="C225" s="1">
        <v>13181</v>
      </c>
      <c r="E225" s="3">
        <f t="shared" si="3"/>
        <v>3.6861736120471066E-9</v>
      </c>
    </row>
    <row r="226" spans="1:5" ht="28.8" x14ac:dyDescent="0.3">
      <c r="A226">
        <v>599</v>
      </c>
      <c r="B226" s="2" t="s">
        <v>227</v>
      </c>
      <c r="C226" s="1">
        <v>1095340</v>
      </c>
      <c r="E226" s="3">
        <f t="shared" si="3"/>
        <v>3.0632071953718821E-7</v>
      </c>
    </row>
    <row r="227" spans="1:5" x14ac:dyDescent="0.3">
      <c r="A227">
        <v>601</v>
      </c>
      <c r="B227" t="s">
        <v>228</v>
      </c>
      <c r="C227" s="1">
        <v>70746873604</v>
      </c>
      <c r="E227" s="3">
        <f t="shared" si="3"/>
        <v>1.9784937304749017E-2</v>
      </c>
    </row>
    <row r="228" spans="1:5" x14ac:dyDescent="0.3">
      <c r="A228">
        <v>602</v>
      </c>
      <c r="B228" t="s">
        <v>229</v>
      </c>
      <c r="C228" s="1">
        <v>20865879</v>
      </c>
      <c r="E228" s="3">
        <f t="shared" si="3"/>
        <v>5.8353123861594621E-6</v>
      </c>
    </row>
    <row r="229" spans="1:5" x14ac:dyDescent="0.3">
      <c r="A229">
        <v>603</v>
      </c>
      <c r="B229" t="s">
        <v>230</v>
      </c>
      <c r="C229" s="1">
        <v>506175123</v>
      </c>
      <c r="E229" s="3">
        <f t="shared" si="3"/>
        <v>1.4155598069018273E-4</v>
      </c>
    </row>
    <row r="230" spans="1:5" x14ac:dyDescent="0.3">
      <c r="A230">
        <v>606</v>
      </c>
      <c r="B230" t="s">
        <v>231</v>
      </c>
      <c r="C230" s="1">
        <v>11430127</v>
      </c>
      <c r="E230" s="3">
        <f t="shared" si="3"/>
        <v>3.1965277694975464E-6</v>
      </c>
    </row>
    <row r="231" spans="1:5" x14ac:dyDescent="0.3">
      <c r="A231">
        <v>607</v>
      </c>
      <c r="B231" t="s">
        <v>232</v>
      </c>
      <c r="C231" s="1">
        <v>92646364</v>
      </c>
      <c r="E231" s="3">
        <f t="shared" si="3"/>
        <v>2.5909307505417724E-5</v>
      </c>
    </row>
    <row r="232" spans="1:5" x14ac:dyDescent="0.3">
      <c r="A232">
        <v>608</v>
      </c>
      <c r="B232" t="s">
        <v>233</v>
      </c>
      <c r="C232" s="1">
        <v>186995391</v>
      </c>
      <c r="E232" s="3">
        <f t="shared" si="3"/>
        <v>5.2294778535667328E-5</v>
      </c>
    </row>
    <row r="233" spans="1:5" x14ac:dyDescent="0.3">
      <c r="A233">
        <v>609</v>
      </c>
      <c r="B233" t="s">
        <v>234</v>
      </c>
      <c r="C233" s="1">
        <v>7737827258</v>
      </c>
      <c r="E233" s="3">
        <f t="shared" si="3"/>
        <v>2.1639461841300675E-3</v>
      </c>
    </row>
    <row r="234" spans="1:5" x14ac:dyDescent="0.3">
      <c r="A234">
        <v>610</v>
      </c>
      <c r="B234" t="s">
        <v>235</v>
      </c>
      <c r="C234" s="1">
        <v>711892</v>
      </c>
      <c r="E234" s="3">
        <f t="shared" si="3"/>
        <v>1.9908637470809794E-7</v>
      </c>
    </row>
    <row r="235" spans="1:5" x14ac:dyDescent="0.3">
      <c r="A235">
        <v>611</v>
      </c>
      <c r="B235" t="s">
        <v>236</v>
      </c>
      <c r="C235" s="1">
        <v>1330925915</v>
      </c>
      <c r="E235" s="3">
        <f t="shared" si="3"/>
        <v>3.7220423241504061E-4</v>
      </c>
    </row>
    <row r="236" spans="1:5" x14ac:dyDescent="0.3">
      <c r="A236">
        <v>613</v>
      </c>
      <c r="B236" t="s">
        <v>237</v>
      </c>
      <c r="C236" s="1">
        <v>208412129</v>
      </c>
      <c r="E236" s="3">
        <f t="shared" si="3"/>
        <v>5.8284143111323688E-5</v>
      </c>
    </row>
    <row r="237" spans="1:5" x14ac:dyDescent="0.3">
      <c r="A237">
        <v>614</v>
      </c>
      <c r="B237" t="s">
        <v>238</v>
      </c>
      <c r="C237" s="1">
        <v>70803583</v>
      </c>
      <c r="E237" s="3">
        <f t="shared" si="3"/>
        <v>1.9800796547529559E-5</v>
      </c>
    </row>
    <row r="238" spans="1:5" x14ac:dyDescent="0.3">
      <c r="A238">
        <v>617</v>
      </c>
      <c r="B238" t="s">
        <v>239</v>
      </c>
      <c r="C238" s="1">
        <v>111538904</v>
      </c>
      <c r="E238" s="3">
        <f t="shared" si="3"/>
        <v>3.1192759626845877E-5</v>
      </c>
    </row>
    <row r="239" spans="1:5" x14ac:dyDescent="0.3">
      <c r="A239">
        <v>618</v>
      </c>
      <c r="B239" t="s">
        <v>240</v>
      </c>
      <c r="C239" s="1">
        <v>53832873</v>
      </c>
      <c r="E239" s="3">
        <f t="shared" si="3"/>
        <v>1.5054799780994096E-5</v>
      </c>
    </row>
    <row r="240" spans="1:5" x14ac:dyDescent="0.3">
      <c r="A240">
        <v>619</v>
      </c>
      <c r="B240" t="s">
        <v>241</v>
      </c>
      <c r="C240" s="1">
        <v>19680952</v>
      </c>
      <c r="E240" s="3">
        <f t="shared" si="3"/>
        <v>5.503937935085785E-6</v>
      </c>
    </row>
    <row r="241" spans="1:5" ht="28.8" x14ac:dyDescent="0.3">
      <c r="A241">
        <v>620</v>
      </c>
      <c r="B241" s="2" t="s">
        <v>242</v>
      </c>
      <c r="C241" s="1">
        <v>29556763</v>
      </c>
      <c r="E241" s="3">
        <f t="shared" si="3"/>
        <v>8.2657886221174633E-6</v>
      </c>
    </row>
    <row r="242" spans="1:5" x14ac:dyDescent="0.3">
      <c r="A242">
        <v>621</v>
      </c>
      <c r="B242" t="s">
        <v>243</v>
      </c>
      <c r="C242" s="1">
        <v>5309773533</v>
      </c>
      <c r="E242" s="3">
        <f t="shared" si="3"/>
        <v>1.4849212566035003E-3</v>
      </c>
    </row>
    <row r="243" spans="1:5" x14ac:dyDescent="0.3">
      <c r="A243">
        <v>622</v>
      </c>
      <c r="B243" t="s">
        <v>244</v>
      </c>
      <c r="C243" s="1">
        <v>42130391</v>
      </c>
      <c r="E243" s="3">
        <f t="shared" si="3"/>
        <v>1.1782105725622254E-5</v>
      </c>
    </row>
    <row r="244" spans="1:5" x14ac:dyDescent="0.3">
      <c r="A244">
        <v>623</v>
      </c>
      <c r="B244" t="s">
        <v>245</v>
      </c>
      <c r="C244" s="1">
        <v>141898664</v>
      </c>
      <c r="E244" s="3">
        <f t="shared" si="3"/>
        <v>3.9683112876226289E-5</v>
      </c>
    </row>
    <row r="245" spans="1:5" ht="28.8" x14ac:dyDescent="0.3">
      <c r="A245">
        <v>625</v>
      </c>
      <c r="B245" s="2" t="s">
        <v>246</v>
      </c>
      <c r="C245" s="1">
        <v>2322833</v>
      </c>
      <c r="E245" s="3">
        <f t="shared" si="3"/>
        <v>6.4959909792824647E-7</v>
      </c>
    </row>
    <row r="246" spans="1:5" ht="28.8" x14ac:dyDescent="0.3">
      <c r="A246">
        <v>626</v>
      </c>
      <c r="B246" s="2" t="s">
        <v>247</v>
      </c>
      <c r="C246" s="1">
        <v>41725027</v>
      </c>
      <c r="E246" s="3">
        <f t="shared" si="3"/>
        <v>1.1668742393547762E-5</v>
      </c>
    </row>
    <row r="247" spans="1:5" ht="28.8" x14ac:dyDescent="0.3">
      <c r="A247">
        <v>627</v>
      </c>
      <c r="B247" s="2" t="s">
        <v>248</v>
      </c>
      <c r="C247">
        <v>770</v>
      </c>
      <c r="E247" s="3">
        <f t="shared" si="3"/>
        <v>2.1533674844672425E-10</v>
      </c>
    </row>
    <row r="248" spans="1:5" ht="28.8" x14ac:dyDescent="0.3">
      <c r="A248">
        <v>628</v>
      </c>
      <c r="B248" s="2" t="s">
        <v>249</v>
      </c>
      <c r="C248">
        <v>585</v>
      </c>
      <c r="E248" s="3">
        <f t="shared" si="3"/>
        <v>1.6359999719653724E-10</v>
      </c>
    </row>
    <row r="249" spans="1:5" ht="28.8" x14ac:dyDescent="0.3">
      <c r="A249">
        <v>629</v>
      </c>
      <c r="B249" s="2" t="s">
        <v>250</v>
      </c>
      <c r="C249" s="1">
        <v>57179280</v>
      </c>
      <c r="E249" s="3">
        <f t="shared" si="3"/>
        <v>1.5990649654188065E-5</v>
      </c>
    </row>
    <row r="250" spans="1:5" ht="28.8" x14ac:dyDescent="0.3">
      <c r="A250">
        <v>631</v>
      </c>
      <c r="B250" s="2" t="s">
        <v>251</v>
      </c>
      <c r="C250" s="1">
        <v>15711220</v>
      </c>
      <c r="E250" s="3">
        <f t="shared" si="3"/>
        <v>4.3937701674430423E-6</v>
      </c>
    </row>
    <row r="251" spans="1:5" ht="28.8" x14ac:dyDescent="0.3">
      <c r="A251">
        <v>632</v>
      </c>
      <c r="B251" s="2" t="s">
        <v>252</v>
      </c>
      <c r="C251" s="1">
        <v>18733987</v>
      </c>
      <c r="E251" s="3">
        <f t="shared" si="3"/>
        <v>5.2391114883418207E-6</v>
      </c>
    </row>
    <row r="252" spans="1:5" ht="28.8" x14ac:dyDescent="0.3">
      <c r="A252">
        <v>633</v>
      </c>
      <c r="B252" s="2" t="s">
        <v>253</v>
      </c>
      <c r="C252" s="1">
        <v>31154</v>
      </c>
      <c r="E252" s="3">
        <f t="shared" si="3"/>
        <v>8.7124689105314893E-9</v>
      </c>
    </row>
    <row r="253" spans="1:5" ht="28.8" x14ac:dyDescent="0.3">
      <c r="A253">
        <v>635</v>
      </c>
      <c r="B253" s="2" t="s">
        <v>254</v>
      </c>
      <c r="C253" s="1">
        <v>4055006</v>
      </c>
      <c r="E253" s="3">
        <f t="shared" si="3"/>
        <v>1.1340153337298149E-6</v>
      </c>
    </row>
    <row r="254" spans="1:5" ht="28.8" x14ac:dyDescent="0.3">
      <c r="A254">
        <v>699</v>
      </c>
      <c r="B254" s="2" t="s">
        <v>255</v>
      </c>
      <c r="C254" s="1">
        <v>8026</v>
      </c>
      <c r="E254" s="3">
        <f t="shared" si="3"/>
        <v>2.2445360299135179E-9</v>
      </c>
    </row>
    <row r="255" spans="1:5" ht="28.8" x14ac:dyDescent="0.3">
      <c r="A255">
        <v>701</v>
      </c>
      <c r="B255" s="2" t="s">
        <v>256</v>
      </c>
      <c r="C255" s="1">
        <v>3034780</v>
      </c>
      <c r="E255" s="3">
        <f t="shared" si="3"/>
        <v>8.4870085383266202E-7</v>
      </c>
    </row>
    <row r="258" spans="3:3" x14ac:dyDescent="0.3">
      <c r="C258" s="1">
        <f>SUM(C2:C255)</f>
        <v>3575794682302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2EC40-2E58-4176-BFD5-7EFCB2EE299A}">
  <dimension ref="A1:E263"/>
  <sheetViews>
    <sheetView topLeftCell="A254" workbookViewId="0">
      <selection activeCell="E266" sqref="E266"/>
    </sheetView>
  </sheetViews>
  <sheetFormatPr defaultRowHeight="14.4" x14ac:dyDescent="0.3"/>
  <cols>
    <col min="3" max="3" width="16.33203125" bestFit="1" customWidth="1"/>
    <col min="5" max="5" width="12" bestFit="1" customWidth="1"/>
  </cols>
  <sheetData>
    <row r="1" spans="1:5" x14ac:dyDescent="0.3">
      <c r="A1" t="s">
        <v>0</v>
      </c>
      <c r="B1" t="s">
        <v>1</v>
      </c>
      <c r="C1" t="s">
        <v>2</v>
      </c>
    </row>
    <row r="2" spans="1:5" x14ac:dyDescent="0.3">
      <c r="A2">
        <v>101</v>
      </c>
      <c r="B2" t="s">
        <v>3</v>
      </c>
      <c r="C2" s="1">
        <v>1795813840</v>
      </c>
      <c r="E2" s="3">
        <f t="shared" ref="E2:E65" si="0">C2/$C$263</f>
        <v>4.7626575025390519E-4</v>
      </c>
    </row>
    <row r="3" spans="1:5" x14ac:dyDescent="0.3">
      <c r="A3">
        <v>102</v>
      </c>
      <c r="B3" t="s">
        <v>4</v>
      </c>
      <c r="C3" s="1">
        <v>1632461419</v>
      </c>
      <c r="E3" s="3">
        <f t="shared" si="0"/>
        <v>4.3294324008583742E-4</v>
      </c>
    </row>
    <row r="4" spans="1:5" x14ac:dyDescent="0.3">
      <c r="A4">
        <v>103</v>
      </c>
      <c r="B4" t="s">
        <v>5</v>
      </c>
      <c r="C4" s="1">
        <v>22781082669</v>
      </c>
      <c r="E4" s="3">
        <f t="shared" si="0"/>
        <v>6.0417450780686274E-3</v>
      </c>
    </row>
    <row r="5" spans="1:5" x14ac:dyDescent="0.3">
      <c r="A5">
        <v>104</v>
      </c>
      <c r="B5" t="s">
        <v>6</v>
      </c>
      <c r="C5" s="1">
        <v>203265549</v>
      </c>
      <c r="E5" s="3">
        <f t="shared" si="0"/>
        <v>5.3907825543463306E-5</v>
      </c>
    </row>
    <row r="6" spans="1:5" x14ac:dyDescent="0.3">
      <c r="A6">
        <v>105</v>
      </c>
      <c r="B6" t="s">
        <v>7</v>
      </c>
      <c r="C6" s="1">
        <v>723682143</v>
      </c>
      <c r="E6" s="3">
        <f t="shared" si="0"/>
        <v>1.9192691976427183E-4</v>
      </c>
    </row>
    <row r="7" spans="1:5" x14ac:dyDescent="0.3">
      <c r="A7">
        <v>106</v>
      </c>
      <c r="B7" t="s">
        <v>8</v>
      </c>
      <c r="C7" s="1">
        <v>11357756964</v>
      </c>
      <c r="E7" s="3">
        <f t="shared" si="0"/>
        <v>3.0121778333443384E-3</v>
      </c>
    </row>
    <row r="8" spans="1:5" x14ac:dyDescent="0.3">
      <c r="A8">
        <v>107</v>
      </c>
      <c r="B8" t="s">
        <v>9</v>
      </c>
      <c r="C8" s="1">
        <v>19600204385</v>
      </c>
      <c r="E8" s="3">
        <f t="shared" si="0"/>
        <v>5.1981479586725469E-3</v>
      </c>
    </row>
    <row r="9" spans="1:5" x14ac:dyDescent="0.3">
      <c r="A9">
        <v>108</v>
      </c>
      <c r="B9" t="s">
        <v>10</v>
      </c>
      <c r="C9" s="1">
        <v>1411719522</v>
      </c>
      <c r="E9" s="3">
        <f t="shared" si="0"/>
        <v>3.7440053212498594E-4</v>
      </c>
    </row>
    <row r="10" spans="1:5" x14ac:dyDescent="0.3">
      <c r="A10">
        <v>109</v>
      </c>
      <c r="B10" t="s">
        <v>11</v>
      </c>
      <c r="C10" s="1">
        <v>2294429316</v>
      </c>
      <c r="E10" s="3">
        <f t="shared" si="0"/>
        <v>6.085029947142486E-4</v>
      </c>
    </row>
    <row r="11" spans="1:5" x14ac:dyDescent="0.3">
      <c r="A11">
        <v>110</v>
      </c>
      <c r="B11" t="s">
        <v>12</v>
      </c>
      <c r="C11" s="1">
        <v>334821298867</v>
      </c>
      <c r="E11" s="3">
        <f t="shared" si="0"/>
        <v>8.8797576649636903E-2</v>
      </c>
    </row>
    <row r="12" spans="1:5" x14ac:dyDescent="0.3">
      <c r="A12">
        <v>111</v>
      </c>
      <c r="B12" t="s">
        <v>13</v>
      </c>
      <c r="C12" s="1">
        <v>135857445574</v>
      </c>
      <c r="E12" s="3">
        <f t="shared" si="0"/>
        <v>3.6030598942193362E-2</v>
      </c>
    </row>
    <row r="13" spans="1:5" x14ac:dyDescent="0.3">
      <c r="A13">
        <v>112</v>
      </c>
      <c r="B13" t="s">
        <v>14</v>
      </c>
      <c r="C13" s="1">
        <v>85316968943</v>
      </c>
      <c r="E13" s="3">
        <f t="shared" si="0"/>
        <v>2.2626816498433393E-2</v>
      </c>
    </row>
    <row r="14" spans="1:5" x14ac:dyDescent="0.3">
      <c r="A14">
        <v>113</v>
      </c>
      <c r="B14" t="s">
        <v>15</v>
      </c>
      <c r="C14" s="1">
        <v>6928599286</v>
      </c>
      <c r="E14" s="3">
        <f t="shared" si="0"/>
        <v>1.8375259526652616E-3</v>
      </c>
    </row>
    <row r="15" spans="1:5" x14ac:dyDescent="0.3">
      <c r="A15">
        <v>114</v>
      </c>
      <c r="B15" t="s">
        <v>16</v>
      </c>
      <c r="C15" s="1">
        <v>17208008658</v>
      </c>
      <c r="E15" s="3">
        <f t="shared" si="0"/>
        <v>4.5637164450620703E-3</v>
      </c>
    </row>
    <row r="16" spans="1:5" x14ac:dyDescent="0.3">
      <c r="A16">
        <v>115</v>
      </c>
      <c r="B16" t="s">
        <v>17</v>
      </c>
      <c r="C16" s="1">
        <v>16590012847</v>
      </c>
      <c r="E16" s="3">
        <f t="shared" si="0"/>
        <v>4.3998184774533093E-3</v>
      </c>
    </row>
    <row r="17" spans="1:5" x14ac:dyDescent="0.3">
      <c r="A17">
        <v>116</v>
      </c>
      <c r="B17" t="s">
        <v>18</v>
      </c>
      <c r="C17" s="1">
        <v>157244278732</v>
      </c>
      <c r="E17" s="3">
        <f t="shared" si="0"/>
        <v>4.1702576689925816E-2</v>
      </c>
    </row>
    <row r="18" spans="1:5" x14ac:dyDescent="0.3">
      <c r="A18">
        <v>117</v>
      </c>
      <c r="B18" t="s">
        <v>19</v>
      </c>
      <c r="C18" s="1">
        <v>6288281746</v>
      </c>
      <c r="E18" s="3">
        <f t="shared" si="0"/>
        <v>1.6677080646436196E-3</v>
      </c>
    </row>
    <row r="19" spans="1:5" x14ac:dyDescent="0.3">
      <c r="A19">
        <v>118</v>
      </c>
      <c r="B19" t="s">
        <v>20</v>
      </c>
      <c r="C19" s="1">
        <v>6041577158</v>
      </c>
      <c r="E19" s="3">
        <f t="shared" si="0"/>
        <v>1.6022798208703672E-3</v>
      </c>
    </row>
    <row r="20" spans="1:5" x14ac:dyDescent="0.3">
      <c r="A20">
        <v>119</v>
      </c>
      <c r="B20" t="s">
        <v>21</v>
      </c>
      <c r="C20" s="1">
        <v>4384952053</v>
      </c>
      <c r="E20" s="3">
        <f t="shared" si="0"/>
        <v>1.1629281570463043E-3</v>
      </c>
    </row>
    <row r="21" spans="1:5" x14ac:dyDescent="0.3">
      <c r="A21">
        <v>120</v>
      </c>
      <c r="B21" t="s">
        <v>22</v>
      </c>
      <c r="C21" s="1">
        <v>2699514891</v>
      </c>
      <c r="E21" s="3">
        <f t="shared" si="0"/>
        <v>7.1593528028701691E-4</v>
      </c>
    </row>
    <row r="22" spans="1:5" x14ac:dyDescent="0.3">
      <c r="A22">
        <v>121</v>
      </c>
      <c r="B22" t="s">
        <v>23</v>
      </c>
      <c r="C22" s="1">
        <v>3971457588</v>
      </c>
      <c r="E22" s="3">
        <f t="shared" si="0"/>
        <v>1.0532657593007439E-3</v>
      </c>
    </row>
    <row r="23" spans="1:5" x14ac:dyDescent="0.3">
      <c r="A23">
        <v>122</v>
      </c>
      <c r="B23" t="s">
        <v>24</v>
      </c>
      <c r="C23" s="1">
        <v>103676633265</v>
      </c>
      <c r="E23" s="3">
        <f t="shared" si="0"/>
        <v>2.7495962235013296E-2</v>
      </c>
    </row>
    <row r="24" spans="1:5" x14ac:dyDescent="0.3">
      <c r="A24">
        <v>123</v>
      </c>
      <c r="B24" t="s">
        <v>25</v>
      </c>
      <c r="C24" s="1">
        <v>623920989</v>
      </c>
      <c r="E24" s="3">
        <f t="shared" si="0"/>
        <v>1.6546937734105197E-4</v>
      </c>
    </row>
    <row r="25" spans="1:5" x14ac:dyDescent="0.3">
      <c r="A25">
        <v>124</v>
      </c>
      <c r="B25" t="s">
        <v>26</v>
      </c>
      <c r="C25" s="1">
        <v>4033568977</v>
      </c>
      <c r="E25" s="3">
        <f t="shared" si="0"/>
        <v>1.0697382502808765E-3</v>
      </c>
    </row>
    <row r="26" spans="1:5" x14ac:dyDescent="0.3">
      <c r="A26">
        <v>125</v>
      </c>
      <c r="B26" t="s">
        <v>27</v>
      </c>
      <c r="C26" s="1">
        <v>2334874630</v>
      </c>
      <c r="E26" s="3">
        <f t="shared" si="0"/>
        <v>6.1922945053467196E-4</v>
      </c>
    </row>
    <row r="27" spans="1:5" x14ac:dyDescent="0.3">
      <c r="A27">
        <v>126</v>
      </c>
      <c r="B27" t="s">
        <v>28</v>
      </c>
      <c r="C27" s="1">
        <v>5607663876</v>
      </c>
      <c r="E27" s="3">
        <f t="shared" si="0"/>
        <v>1.4872021718436372E-3</v>
      </c>
    </row>
    <row r="28" spans="1:5" x14ac:dyDescent="0.3">
      <c r="A28">
        <v>127</v>
      </c>
      <c r="B28" t="s">
        <v>29</v>
      </c>
      <c r="C28" s="1">
        <v>22393517192</v>
      </c>
      <c r="E28" s="3">
        <f t="shared" si="0"/>
        <v>5.9389592778010909E-3</v>
      </c>
    </row>
    <row r="29" spans="1:5" x14ac:dyDescent="0.3">
      <c r="A29">
        <v>128</v>
      </c>
      <c r="B29" t="s">
        <v>30</v>
      </c>
      <c r="C29" s="1">
        <v>243239328</v>
      </c>
      <c r="E29" s="3">
        <f t="shared" si="0"/>
        <v>6.4509226101729856E-5</v>
      </c>
    </row>
    <row r="30" spans="1:5" x14ac:dyDescent="0.3">
      <c r="A30">
        <v>129</v>
      </c>
      <c r="B30" t="s">
        <v>31</v>
      </c>
      <c r="C30" s="1">
        <v>55564931363</v>
      </c>
      <c r="E30" s="3">
        <f t="shared" si="0"/>
        <v>1.4736312380466977E-2</v>
      </c>
    </row>
    <row r="31" spans="1:5" x14ac:dyDescent="0.3">
      <c r="A31">
        <v>130</v>
      </c>
      <c r="B31" t="s">
        <v>32</v>
      </c>
      <c r="C31" s="1">
        <v>5542438244</v>
      </c>
      <c r="E31" s="3">
        <f t="shared" si="0"/>
        <v>1.469903756012147E-3</v>
      </c>
    </row>
    <row r="32" spans="1:5" x14ac:dyDescent="0.3">
      <c r="A32">
        <v>131</v>
      </c>
      <c r="B32" t="s">
        <v>33</v>
      </c>
      <c r="C32" s="1">
        <v>53420831827</v>
      </c>
      <c r="E32" s="3">
        <f t="shared" si="0"/>
        <v>1.4167678176081911E-2</v>
      </c>
    </row>
    <row r="33" spans="1:5" x14ac:dyDescent="0.3">
      <c r="A33">
        <v>132</v>
      </c>
      <c r="B33" t="s">
        <v>34</v>
      </c>
      <c r="C33" s="1">
        <v>82650305041</v>
      </c>
      <c r="E33" s="3">
        <f t="shared" si="0"/>
        <v>2.1919593591653123E-2</v>
      </c>
    </row>
    <row r="34" spans="1:5" x14ac:dyDescent="0.3">
      <c r="A34">
        <v>133</v>
      </c>
      <c r="B34" t="s">
        <v>35</v>
      </c>
      <c r="C34" s="1">
        <v>144185227328</v>
      </c>
      <c r="E34" s="3">
        <f t="shared" si="0"/>
        <v>3.8239200489121855E-2</v>
      </c>
    </row>
    <row r="35" spans="1:5" x14ac:dyDescent="0.3">
      <c r="A35">
        <v>134</v>
      </c>
      <c r="B35" t="s">
        <v>36</v>
      </c>
      <c r="C35" s="1">
        <v>5730263046</v>
      </c>
      <c r="E35" s="3">
        <f t="shared" si="0"/>
        <v>1.5197165585690206E-3</v>
      </c>
    </row>
    <row r="36" spans="1:5" x14ac:dyDescent="0.3">
      <c r="A36">
        <v>135</v>
      </c>
      <c r="B36" t="s">
        <v>37</v>
      </c>
      <c r="C36" s="1">
        <v>668039131</v>
      </c>
      <c r="E36" s="3">
        <f t="shared" si="0"/>
        <v>1.7716989970668778E-4</v>
      </c>
    </row>
    <row r="37" spans="1:5" x14ac:dyDescent="0.3">
      <c r="A37">
        <v>136</v>
      </c>
      <c r="B37" t="s">
        <v>38</v>
      </c>
      <c r="C37" s="1">
        <v>103490623090</v>
      </c>
      <c r="E37" s="3">
        <f t="shared" si="0"/>
        <v>2.7446630687623486E-2</v>
      </c>
    </row>
    <row r="38" spans="1:5" x14ac:dyDescent="0.3">
      <c r="A38">
        <v>137</v>
      </c>
      <c r="B38" t="s">
        <v>39</v>
      </c>
      <c r="C38" s="1">
        <v>40081595856</v>
      </c>
      <c r="E38" s="3">
        <f t="shared" si="0"/>
        <v>1.0629994544273953E-2</v>
      </c>
    </row>
    <row r="39" spans="1:5" x14ac:dyDescent="0.3">
      <c r="A39">
        <v>138</v>
      </c>
      <c r="B39" t="s">
        <v>40</v>
      </c>
      <c r="C39" s="1">
        <v>72860495174</v>
      </c>
      <c r="E39" s="3">
        <f t="shared" si="0"/>
        <v>1.9323249228280895E-2</v>
      </c>
    </row>
    <row r="40" spans="1:5" x14ac:dyDescent="0.3">
      <c r="A40">
        <v>139</v>
      </c>
      <c r="B40" t="s">
        <v>41</v>
      </c>
      <c r="C40" s="1">
        <v>2841878407</v>
      </c>
      <c r="E40" s="3">
        <f t="shared" si="0"/>
        <v>7.536913467824861E-4</v>
      </c>
    </row>
    <row r="41" spans="1:5" x14ac:dyDescent="0.3">
      <c r="A41">
        <v>141</v>
      </c>
      <c r="B41" t="s">
        <v>42</v>
      </c>
      <c r="C41" s="1">
        <v>198116194719</v>
      </c>
      <c r="E41" s="3">
        <f t="shared" si="0"/>
        <v>5.2542171139127264E-2</v>
      </c>
    </row>
    <row r="42" spans="1:5" x14ac:dyDescent="0.3">
      <c r="A42">
        <v>143</v>
      </c>
      <c r="B42" t="s">
        <v>43</v>
      </c>
      <c r="C42" s="1">
        <v>83581069884</v>
      </c>
      <c r="E42" s="3">
        <f t="shared" si="0"/>
        <v>2.2166440679245093E-2</v>
      </c>
    </row>
    <row r="43" spans="1:5" x14ac:dyDescent="0.3">
      <c r="A43">
        <v>144</v>
      </c>
      <c r="B43" t="s">
        <v>44</v>
      </c>
      <c r="C43" s="1">
        <v>299410362</v>
      </c>
      <c r="E43" s="3">
        <f t="shared" si="0"/>
        <v>7.9406282274627831E-5</v>
      </c>
    </row>
    <row r="44" spans="1:5" x14ac:dyDescent="0.3">
      <c r="A44">
        <v>145</v>
      </c>
      <c r="B44" t="s">
        <v>45</v>
      </c>
      <c r="C44" s="1">
        <v>29690133265</v>
      </c>
      <c r="E44" s="3">
        <f t="shared" si="0"/>
        <v>7.8740865448467933E-3</v>
      </c>
    </row>
    <row r="45" spans="1:5" x14ac:dyDescent="0.3">
      <c r="A45">
        <v>146</v>
      </c>
      <c r="B45" t="s">
        <v>46</v>
      </c>
      <c r="C45" s="1">
        <v>21974475540</v>
      </c>
      <c r="E45" s="3">
        <f t="shared" si="0"/>
        <v>5.8278257168873299E-3</v>
      </c>
    </row>
    <row r="46" spans="1:5" x14ac:dyDescent="0.3">
      <c r="A46">
        <v>147</v>
      </c>
      <c r="B46" t="s">
        <v>47</v>
      </c>
      <c r="C46" s="1">
        <v>3752266506</v>
      </c>
      <c r="E46" s="3">
        <f t="shared" si="0"/>
        <v>9.9513434122586414E-4</v>
      </c>
    </row>
    <row r="47" spans="1:5" x14ac:dyDescent="0.3">
      <c r="A47">
        <v>148</v>
      </c>
      <c r="B47" t="s">
        <v>48</v>
      </c>
      <c r="C47" s="1">
        <v>1599444462</v>
      </c>
      <c r="E47" s="3">
        <f t="shared" si="0"/>
        <v>4.2418685039418325E-4</v>
      </c>
    </row>
    <row r="48" spans="1:5" x14ac:dyDescent="0.3">
      <c r="A48">
        <v>149</v>
      </c>
      <c r="B48" t="s">
        <v>49</v>
      </c>
      <c r="C48" s="1">
        <v>14223805771</v>
      </c>
      <c r="E48" s="3">
        <f t="shared" si="0"/>
        <v>3.7722793844773696E-3</v>
      </c>
    </row>
    <row r="49" spans="1:5" x14ac:dyDescent="0.3">
      <c r="A49">
        <v>150</v>
      </c>
      <c r="B49" t="s">
        <v>50</v>
      </c>
      <c r="C49" s="1">
        <v>2389082674</v>
      </c>
      <c r="E49" s="3">
        <f t="shared" si="0"/>
        <v>6.3360590435766772E-4</v>
      </c>
    </row>
    <row r="50" spans="1:5" x14ac:dyDescent="0.3">
      <c r="A50">
        <v>151</v>
      </c>
      <c r="B50" t="s">
        <v>51</v>
      </c>
      <c r="C50" s="1">
        <v>1406949211</v>
      </c>
      <c r="E50" s="3">
        <f t="shared" si="0"/>
        <v>3.7313540335898903E-4</v>
      </c>
    </row>
    <row r="51" spans="1:5" x14ac:dyDescent="0.3">
      <c r="A51">
        <v>152</v>
      </c>
      <c r="B51" t="s">
        <v>52</v>
      </c>
      <c r="C51" s="1">
        <v>3157270205</v>
      </c>
      <c r="E51" s="3">
        <f t="shared" si="0"/>
        <v>8.3733604755971034E-4</v>
      </c>
    </row>
    <row r="52" spans="1:5" x14ac:dyDescent="0.3">
      <c r="A52">
        <v>199</v>
      </c>
      <c r="B52" t="s">
        <v>53</v>
      </c>
      <c r="C52" s="1">
        <v>1627</v>
      </c>
      <c r="E52" s="3">
        <f t="shared" si="0"/>
        <v>4.3149482335156952E-10</v>
      </c>
    </row>
    <row r="53" spans="1:5" x14ac:dyDescent="0.3">
      <c r="A53">
        <v>201</v>
      </c>
      <c r="B53" t="s">
        <v>54</v>
      </c>
      <c r="C53" s="1">
        <v>13912220944</v>
      </c>
      <c r="E53" s="3">
        <f t="shared" si="0"/>
        <v>3.689644326158135E-3</v>
      </c>
    </row>
    <row r="54" spans="1:5" x14ac:dyDescent="0.3">
      <c r="A54">
        <v>202</v>
      </c>
      <c r="B54" t="s">
        <v>55</v>
      </c>
      <c r="C54" s="1">
        <v>4792580846</v>
      </c>
      <c r="E54" s="3">
        <f t="shared" si="0"/>
        <v>1.2710349265782949E-3</v>
      </c>
    </row>
    <row r="55" spans="1:5" x14ac:dyDescent="0.3">
      <c r="A55">
        <v>203</v>
      </c>
      <c r="B55" t="s">
        <v>56</v>
      </c>
      <c r="C55" s="1">
        <v>1693515208</v>
      </c>
      <c r="E55" s="3">
        <f t="shared" si="0"/>
        <v>4.4913524617034819E-4</v>
      </c>
    </row>
    <row r="56" spans="1:5" x14ac:dyDescent="0.3">
      <c r="A56">
        <v>204</v>
      </c>
      <c r="B56" t="s">
        <v>57</v>
      </c>
      <c r="C56" s="1">
        <v>299573555</v>
      </c>
      <c r="E56" s="3">
        <f t="shared" si="0"/>
        <v>7.9449562504933438E-5</v>
      </c>
    </row>
    <row r="57" spans="1:5" x14ac:dyDescent="0.3">
      <c r="A57">
        <v>205</v>
      </c>
      <c r="B57" t="s">
        <v>58</v>
      </c>
      <c r="C57" s="1">
        <v>105260853</v>
      </c>
      <c r="E57" s="3">
        <f t="shared" si="0"/>
        <v>2.7916111352839908E-5</v>
      </c>
    </row>
    <row r="58" spans="1:5" x14ac:dyDescent="0.3">
      <c r="A58">
        <v>206</v>
      </c>
      <c r="B58" t="s">
        <v>59</v>
      </c>
      <c r="C58" s="1">
        <v>4346414286</v>
      </c>
      <c r="E58" s="3">
        <f t="shared" si="0"/>
        <v>1.1527075996006812E-3</v>
      </c>
    </row>
    <row r="59" spans="1:5" x14ac:dyDescent="0.3">
      <c r="A59">
        <v>207</v>
      </c>
      <c r="B59" t="s">
        <v>60</v>
      </c>
      <c r="C59" s="1">
        <v>3495973</v>
      </c>
      <c r="E59" s="3">
        <f t="shared" si="0"/>
        <v>9.2716303139327383E-7</v>
      </c>
    </row>
    <row r="60" spans="1:5" x14ac:dyDescent="0.3">
      <c r="A60">
        <v>208</v>
      </c>
      <c r="B60" t="s">
        <v>61</v>
      </c>
      <c r="C60" s="1">
        <v>116126527</v>
      </c>
      <c r="E60" s="3">
        <f t="shared" si="0"/>
        <v>3.0797784421817008E-5</v>
      </c>
    </row>
    <row r="61" spans="1:5" x14ac:dyDescent="0.3">
      <c r="A61">
        <v>209</v>
      </c>
      <c r="B61" t="s">
        <v>62</v>
      </c>
      <c r="C61" s="1">
        <v>94690194</v>
      </c>
      <c r="E61" s="3">
        <f t="shared" si="0"/>
        <v>2.511267887717016E-5</v>
      </c>
    </row>
    <row r="62" spans="1:5" x14ac:dyDescent="0.3">
      <c r="A62">
        <v>210</v>
      </c>
      <c r="B62" t="s">
        <v>63</v>
      </c>
      <c r="C62" s="1">
        <v>173927</v>
      </c>
      <c r="E62" s="3">
        <f t="shared" si="0"/>
        <v>4.6126982262488278E-8</v>
      </c>
    </row>
    <row r="63" spans="1:5" x14ac:dyDescent="0.3">
      <c r="A63">
        <v>211</v>
      </c>
      <c r="B63" t="s">
        <v>64</v>
      </c>
      <c r="C63" s="1">
        <v>545967219</v>
      </c>
      <c r="E63" s="3">
        <f t="shared" si="0"/>
        <v>1.447953464770453E-4</v>
      </c>
    </row>
    <row r="64" spans="1:5" x14ac:dyDescent="0.3">
      <c r="A64">
        <v>212</v>
      </c>
      <c r="B64" t="s">
        <v>65</v>
      </c>
      <c r="C64" s="1">
        <v>137017198</v>
      </c>
      <c r="E64" s="3">
        <f t="shared" si="0"/>
        <v>3.6338175566771377E-5</v>
      </c>
    </row>
    <row r="65" spans="1:5" x14ac:dyDescent="0.3">
      <c r="A65">
        <v>213</v>
      </c>
      <c r="B65" t="s">
        <v>66</v>
      </c>
      <c r="C65" s="1">
        <v>4274128274</v>
      </c>
      <c r="E65" s="3">
        <f t="shared" si="0"/>
        <v>1.1335367084029371E-3</v>
      </c>
    </row>
    <row r="66" spans="1:5" x14ac:dyDescent="0.3">
      <c r="A66">
        <v>214</v>
      </c>
      <c r="B66" t="s">
        <v>67</v>
      </c>
      <c r="C66" s="1">
        <v>3772615550</v>
      </c>
      <c r="E66" s="3">
        <f t="shared" ref="E66:E129" si="1">C66/$C$263</f>
        <v>1.0005310880888962E-3</v>
      </c>
    </row>
    <row r="67" spans="1:5" x14ac:dyDescent="0.3">
      <c r="A67">
        <v>215</v>
      </c>
      <c r="B67" t="s">
        <v>68</v>
      </c>
      <c r="C67" s="1">
        <v>19974091969</v>
      </c>
      <c r="E67" s="3">
        <f t="shared" si="1"/>
        <v>5.2973062604619904E-3</v>
      </c>
    </row>
    <row r="68" spans="1:5" x14ac:dyDescent="0.3">
      <c r="A68">
        <v>216</v>
      </c>
      <c r="B68" t="s">
        <v>69</v>
      </c>
      <c r="C68" s="1">
        <v>175618155</v>
      </c>
      <c r="E68" s="3">
        <f t="shared" si="1"/>
        <v>4.6575491560573787E-5</v>
      </c>
    </row>
    <row r="69" spans="1:5" x14ac:dyDescent="0.3">
      <c r="A69">
        <v>217</v>
      </c>
      <c r="B69" t="s">
        <v>70</v>
      </c>
      <c r="C69" s="1">
        <v>3936477012</v>
      </c>
      <c r="E69" s="3">
        <f t="shared" si="1"/>
        <v>1.0439886004428114E-3</v>
      </c>
    </row>
    <row r="70" spans="1:5" x14ac:dyDescent="0.3">
      <c r="A70">
        <v>218</v>
      </c>
      <c r="B70" t="s">
        <v>71</v>
      </c>
      <c r="C70" s="1">
        <v>751168468</v>
      </c>
      <c r="E70" s="3">
        <f t="shared" si="1"/>
        <v>1.9921653682048501E-4</v>
      </c>
    </row>
    <row r="71" spans="1:5" x14ac:dyDescent="0.3">
      <c r="A71">
        <v>219</v>
      </c>
      <c r="B71" t="s">
        <v>72</v>
      </c>
      <c r="C71" s="1">
        <v>436147958</v>
      </c>
      <c r="E71" s="3">
        <f t="shared" si="1"/>
        <v>1.1567030491232806E-4</v>
      </c>
    </row>
    <row r="72" spans="1:5" x14ac:dyDescent="0.3">
      <c r="A72">
        <v>220</v>
      </c>
      <c r="B72" t="s">
        <v>73</v>
      </c>
      <c r="C72" s="1">
        <v>11447534661</v>
      </c>
      <c r="E72" s="3">
        <f t="shared" si="1"/>
        <v>3.0359876744678331E-3</v>
      </c>
    </row>
    <row r="73" spans="1:5" x14ac:dyDescent="0.3">
      <c r="A73">
        <v>221</v>
      </c>
      <c r="B73" t="s">
        <v>74</v>
      </c>
      <c r="C73" s="1">
        <v>6224612142</v>
      </c>
      <c r="E73" s="3">
        <f t="shared" si="1"/>
        <v>1.6508223212319145E-3</v>
      </c>
    </row>
    <row r="74" spans="1:5" x14ac:dyDescent="0.3">
      <c r="A74">
        <v>222</v>
      </c>
      <c r="B74" t="s">
        <v>75</v>
      </c>
      <c r="C74" s="1">
        <v>83705490</v>
      </c>
      <c r="E74" s="3">
        <f t="shared" si="1"/>
        <v>2.2199437996992359E-5</v>
      </c>
    </row>
    <row r="75" spans="1:5" x14ac:dyDescent="0.3">
      <c r="A75">
        <v>223</v>
      </c>
      <c r="B75" t="s">
        <v>76</v>
      </c>
      <c r="C75" s="1">
        <v>6118328009</v>
      </c>
      <c r="E75" s="3">
        <f t="shared" si="1"/>
        <v>1.6226348269516996E-3</v>
      </c>
    </row>
    <row r="76" spans="1:5" x14ac:dyDescent="0.3">
      <c r="A76">
        <v>224</v>
      </c>
      <c r="B76" t="s">
        <v>77</v>
      </c>
      <c r="C76" s="1">
        <v>10055218234</v>
      </c>
      <c r="E76" s="3">
        <f t="shared" si="1"/>
        <v>2.6667330151452433E-3</v>
      </c>
    </row>
    <row r="77" spans="1:5" x14ac:dyDescent="0.3">
      <c r="A77">
        <v>225</v>
      </c>
      <c r="B77" t="s">
        <v>78</v>
      </c>
      <c r="C77" s="1">
        <v>19587365786</v>
      </c>
      <c r="E77" s="3">
        <f t="shared" si="1"/>
        <v>5.1947430484035936E-3</v>
      </c>
    </row>
    <row r="78" spans="1:5" x14ac:dyDescent="0.3">
      <c r="A78">
        <v>226</v>
      </c>
      <c r="B78" t="s">
        <v>79</v>
      </c>
      <c r="C78" s="1">
        <v>4045279639</v>
      </c>
      <c r="E78" s="3">
        <f t="shared" si="1"/>
        <v>1.0728440216582703E-3</v>
      </c>
    </row>
    <row r="79" spans="1:5" x14ac:dyDescent="0.3">
      <c r="A79">
        <v>227</v>
      </c>
      <c r="B79" t="s">
        <v>80</v>
      </c>
      <c r="C79" s="1">
        <v>1451098192</v>
      </c>
      <c r="E79" s="3">
        <f t="shared" si="1"/>
        <v>3.8484410450081248E-4</v>
      </c>
    </row>
    <row r="80" spans="1:5" x14ac:dyDescent="0.3">
      <c r="A80">
        <v>228</v>
      </c>
      <c r="B80" t="s">
        <v>81</v>
      </c>
      <c r="C80" s="1">
        <v>300016928</v>
      </c>
      <c r="E80" s="3">
        <f t="shared" si="1"/>
        <v>7.9567148955034145E-5</v>
      </c>
    </row>
    <row r="81" spans="1:5" x14ac:dyDescent="0.3">
      <c r="A81">
        <v>229</v>
      </c>
      <c r="B81" t="s">
        <v>82</v>
      </c>
      <c r="C81" s="1">
        <v>1435030752</v>
      </c>
      <c r="E81" s="3">
        <f t="shared" si="1"/>
        <v>3.8058287697499075E-4</v>
      </c>
    </row>
    <row r="82" spans="1:5" x14ac:dyDescent="0.3">
      <c r="A82">
        <v>230</v>
      </c>
      <c r="B82" t="s">
        <v>83</v>
      </c>
      <c r="C82" s="1">
        <v>1262236453</v>
      </c>
      <c r="E82" s="3">
        <f t="shared" si="1"/>
        <v>3.3475629705909446E-4</v>
      </c>
    </row>
    <row r="83" spans="1:5" x14ac:dyDescent="0.3">
      <c r="A83">
        <v>231</v>
      </c>
      <c r="B83" t="s">
        <v>84</v>
      </c>
      <c r="C83" s="1">
        <v>1070285896</v>
      </c>
      <c r="E83" s="3">
        <f t="shared" si="1"/>
        <v>2.8384930770141136E-4</v>
      </c>
    </row>
    <row r="84" spans="1:5" x14ac:dyDescent="0.3">
      <c r="A84">
        <v>232</v>
      </c>
      <c r="B84" t="s">
        <v>85</v>
      </c>
      <c r="C84" s="1">
        <v>9875269534</v>
      </c>
      <c r="E84" s="3">
        <f t="shared" si="1"/>
        <v>2.6190090246603973E-3</v>
      </c>
    </row>
    <row r="85" spans="1:5" x14ac:dyDescent="0.3">
      <c r="A85">
        <v>233</v>
      </c>
      <c r="B85" t="s">
        <v>86</v>
      </c>
      <c r="C85" s="1">
        <v>3807254049</v>
      </c>
      <c r="E85" s="3">
        <f t="shared" si="1"/>
        <v>1.009717525093917E-3</v>
      </c>
    </row>
    <row r="86" spans="1:5" x14ac:dyDescent="0.3">
      <c r="A86">
        <v>234</v>
      </c>
      <c r="B86" t="s">
        <v>87</v>
      </c>
      <c r="C86" s="1">
        <v>586650230</v>
      </c>
      <c r="E86" s="3">
        <f t="shared" si="1"/>
        <v>1.5558484164905203E-4</v>
      </c>
    </row>
    <row r="87" spans="1:5" x14ac:dyDescent="0.3">
      <c r="A87">
        <v>235</v>
      </c>
      <c r="B87" t="s">
        <v>88</v>
      </c>
      <c r="C87" s="1">
        <v>324407970</v>
      </c>
      <c r="E87" s="3">
        <f t="shared" si="1"/>
        <v>8.6035869519970049E-5</v>
      </c>
    </row>
    <row r="88" spans="1:5" x14ac:dyDescent="0.3">
      <c r="A88">
        <v>236</v>
      </c>
      <c r="B88" t="s">
        <v>89</v>
      </c>
      <c r="C88" s="1">
        <v>24906577405</v>
      </c>
      <c r="E88" s="3">
        <f t="shared" si="1"/>
        <v>6.6054451245621806E-3</v>
      </c>
    </row>
    <row r="89" spans="1:5" x14ac:dyDescent="0.3">
      <c r="A89">
        <v>237</v>
      </c>
      <c r="B89" t="s">
        <v>90</v>
      </c>
      <c r="C89" s="1">
        <v>244109425</v>
      </c>
      <c r="E89" s="3">
        <f t="shared" si="1"/>
        <v>6.4739983539537931E-5</v>
      </c>
    </row>
    <row r="90" spans="1:5" x14ac:dyDescent="0.3">
      <c r="A90">
        <v>238</v>
      </c>
      <c r="B90" t="s">
        <v>91</v>
      </c>
      <c r="C90" s="1">
        <v>622981822</v>
      </c>
      <c r="E90" s="3">
        <f t="shared" si="1"/>
        <v>1.652203019269385E-4</v>
      </c>
    </row>
    <row r="91" spans="1:5" x14ac:dyDescent="0.3">
      <c r="A91">
        <v>239</v>
      </c>
      <c r="B91" t="s">
        <v>92</v>
      </c>
      <c r="C91" s="1">
        <v>42997529</v>
      </c>
      <c r="E91" s="3">
        <f t="shared" si="1"/>
        <v>1.1403325863803927E-5</v>
      </c>
    </row>
    <row r="92" spans="1:5" x14ac:dyDescent="0.3">
      <c r="A92">
        <v>240</v>
      </c>
      <c r="B92" t="s">
        <v>93</v>
      </c>
      <c r="C92" s="1">
        <v>5450263621</v>
      </c>
      <c r="E92" s="3">
        <f t="shared" si="1"/>
        <v>1.4454582288647084E-3</v>
      </c>
    </row>
    <row r="93" spans="1:5" x14ac:dyDescent="0.3">
      <c r="A93">
        <v>241</v>
      </c>
      <c r="B93" t="s">
        <v>94</v>
      </c>
      <c r="C93" s="1">
        <v>110366427</v>
      </c>
      <c r="E93" s="3">
        <f t="shared" si="1"/>
        <v>2.9270154838542652E-5</v>
      </c>
    </row>
    <row r="94" spans="1:5" x14ac:dyDescent="0.3">
      <c r="A94">
        <v>242</v>
      </c>
      <c r="B94" t="s">
        <v>95</v>
      </c>
      <c r="C94" s="1">
        <v>940306676</v>
      </c>
      <c r="E94" s="3">
        <f t="shared" si="1"/>
        <v>2.4937766629190013E-4</v>
      </c>
    </row>
    <row r="95" spans="1:5" x14ac:dyDescent="0.3">
      <c r="A95">
        <v>243</v>
      </c>
      <c r="B95" t="s">
        <v>96</v>
      </c>
      <c r="C95" s="1">
        <v>1024124139</v>
      </c>
      <c r="E95" s="3">
        <f t="shared" si="1"/>
        <v>2.7160680052113292E-4</v>
      </c>
    </row>
    <row r="96" spans="1:5" x14ac:dyDescent="0.3">
      <c r="A96">
        <v>244</v>
      </c>
      <c r="B96" t="s">
        <v>97</v>
      </c>
      <c r="C96" s="1">
        <v>22997088361</v>
      </c>
      <c r="E96" s="3">
        <f t="shared" si="1"/>
        <v>6.0990317024770318E-3</v>
      </c>
    </row>
    <row r="97" spans="1:5" x14ac:dyDescent="0.3">
      <c r="A97">
        <v>245</v>
      </c>
      <c r="B97" t="s">
        <v>98</v>
      </c>
      <c r="C97" s="1">
        <v>2381040</v>
      </c>
      <c r="E97" s="3">
        <f t="shared" si="1"/>
        <v>6.3147291591457971E-7</v>
      </c>
    </row>
    <row r="98" spans="1:5" x14ac:dyDescent="0.3">
      <c r="A98">
        <v>246</v>
      </c>
      <c r="B98" t="s">
        <v>99</v>
      </c>
      <c r="C98" s="1">
        <v>1952860351</v>
      </c>
      <c r="E98" s="3">
        <f t="shared" si="1"/>
        <v>5.1791587718809406E-4</v>
      </c>
    </row>
    <row r="99" spans="1:5" x14ac:dyDescent="0.3">
      <c r="A99">
        <v>247</v>
      </c>
      <c r="B99" t="s">
        <v>100</v>
      </c>
      <c r="C99" s="1">
        <v>10535339731</v>
      </c>
      <c r="E99" s="3">
        <f t="shared" si="1"/>
        <v>2.7940654924257019E-3</v>
      </c>
    </row>
    <row r="100" spans="1:5" x14ac:dyDescent="0.3">
      <c r="A100">
        <v>248</v>
      </c>
      <c r="B100" t="s">
        <v>101</v>
      </c>
      <c r="C100" s="1">
        <v>4157338488</v>
      </c>
      <c r="E100" s="3">
        <f t="shared" si="1"/>
        <v>1.1025630218145304E-3</v>
      </c>
    </row>
    <row r="101" spans="1:5" x14ac:dyDescent="0.3">
      <c r="A101">
        <v>249</v>
      </c>
      <c r="B101" t="s">
        <v>102</v>
      </c>
      <c r="C101" s="1">
        <v>2568648529</v>
      </c>
      <c r="E101" s="3">
        <f t="shared" si="1"/>
        <v>6.8122836095459367E-4</v>
      </c>
    </row>
    <row r="102" spans="1:5" x14ac:dyDescent="0.3">
      <c r="A102">
        <v>250</v>
      </c>
      <c r="B102" t="s">
        <v>103</v>
      </c>
      <c r="C102" s="1">
        <v>1962071508</v>
      </c>
      <c r="E102" s="3">
        <f t="shared" si="1"/>
        <v>5.2035875768138146E-4</v>
      </c>
    </row>
    <row r="103" spans="1:5" x14ac:dyDescent="0.3">
      <c r="A103">
        <v>251</v>
      </c>
      <c r="B103" t="s">
        <v>104</v>
      </c>
      <c r="C103" s="1">
        <v>1032808567</v>
      </c>
      <c r="E103" s="3">
        <f t="shared" si="1"/>
        <v>2.7390998781416881E-4</v>
      </c>
    </row>
    <row r="104" spans="1:5" x14ac:dyDescent="0.3">
      <c r="A104">
        <v>252</v>
      </c>
      <c r="B104" t="s">
        <v>105</v>
      </c>
      <c r="C104" s="1">
        <v>5115902566</v>
      </c>
      <c r="E104" s="3">
        <f t="shared" si="1"/>
        <v>1.3567827129686608E-3</v>
      </c>
    </row>
    <row r="105" spans="1:5" x14ac:dyDescent="0.3">
      <c r="A105">
        <v>253</v>
      </c>
      <c r="B105" t="s">
        <v>106</v>
      </c>
      <c r="C105" s="1">
        <v>1904992540</v>
      </c>
      <c r="E105" s="3">
        <f t="shared" si="1"/>
        <v>5.0522090936285045E-4</v>
      </c>
    </row>
    <row r="106" spans="1:5" x14ac:dyDescent="0.3">
      <c r="A106">
        <v>254</v>
      </c>
      <c r="B106" t="s">
        <v>107</v>
      </c>
      <c r="C106" s="1">
        <v>1834570897</v>
      </c>
      <c r="E106" s="3">
        <f t="shared" si="1"/>
        <v>4.8654446535153378E-4</v>
      </c>
    </row>
    <row r="107" spans="1:5" x14ac:dyDescent="0.3">
      <c r="A107">
        <v>255</v>
      </c>
      <c r="B107" t="s">
        <v>108</v>
      </c>
      <c r="C107" s="1">
        <v>97903327</v>
      </c>
      <c r="E107" s="3">
        <f t="shared" si="1"/>
        <v>2.596483023318743E-5</v>
      </c>
    </row>
    <row r="108" spans="1:5" x14ac:dyDescent="0.3">
      <c r="A108">
        <v>256</v>
      </c>
      <c r="B108" t="s">
        <v>109</v>
      </c>
      <c r="C108" s="1">
        <v>62116</v>
      </c>
      <c r="E108" s="3">
        <f t="shared" si="1"/>
        <v>1.6473713858209031E-8</v>
      </c>
    </row>
    <row r="109" spans="1:5" x14ac:dyDescent="0.3">
      <c r="A109">
        <v>257</v>
      </c>
      <c r="B109" t="s">
        <v>110</v>
      </c>
      <c r="C109" s="1">
        <v>51165217</v>
      </c>
      <c r="E109" s="3">
        <f t="shared" si="1"/>
        <v>1.3569469127940825E-5</v>
      </c>
    </row>
    <row r="110" spans="1:5" x14ac:dyDescent="0.3">
      <c r="A110">
        <v>258</v>
      </c>
      <c r="B110" t="s">
        <v>111</v>
      </c>
      <c r="C110" s="1">
        <v>235956998</v>
      </c>
      <c r="E110" s="3">
        <f t="shared" si="1"/>
        <v>6.2577887627889763E-5</v>
      </c>
    </row>
    <row r="111" spans="1:5" x14ac:dyDescent="0.3">
      <c r="A111">
        <v>259</v>
      </c>
      <c r="B111" t="s">
        <v>112</v>
      </c>
      <c r="C111" s="1">
        <v>76299731</v>
      </c>
      <c r="E111" s="3">
        <f t="shared" si="1"/>
        <v>2.023536505815444E-5</v>
      </c>
    </row>
    <row r="112" spans="1:5" x14ac:dyDescent="0.3">
      <c r="A112">
        <v>260</v>
      </c>
      <c r="B112" t="s">
        <v>113</v>
      </c>
      <c r="C112" s="1">
        <v>113476958</v>
      </c>
      <c r="E112" s="3">
        <f t="shared" si="1"/>
        <v>3.0095095234593407E-5</v>
      </c>
    </row>
    <row r="113" spans="1:5" x14ac:dyDescent="0.3">
      <c r="A113">
        <v>261</v>
      </c>
      <c r="B113" t="s">
        <v>114</v>
      </c>
      <c r="C113" s="1">
        <v>138169</v>
      </c>
      <c r="E113" s="3">
        <f t="shared" si="1"/>
        <v>3.6643643667893674E-8</v>
      </c>
    </row>
    <row r="114" spans="1:5" x14ac:dyDescent="0.3">
      <c r="A114">
        <v>262</v>
      </c>
      <c r="B114" t="s">
        <v>115</v>
      </c>
      <c r="C114" s="1">
        <v>2348695</v>
      </c>
      <c r="E114" s="3">
        <f t="shared" si="1"/>
        <v>6.2289473517622283E-7</v>
      </c>
    </row>
    <row r="115" spans="1:5" x14ac:dyDescent="0.3">
      <c r="A115">
        <v>263</v>
      </c>
      <c r="B115" t="s">
        <v>116</v>
      </c>
      <c r="C115" s="1">
        <v>270296</v>
      </c>
      <c r="E115" s="3">
        <f t="shared" si="1"/>
        <v>7.1684895373470087E-8</v>
      </c>
    </row>
    <row r="116" spans="1:5" x14ac:dyDescent="0.3">
      <c r="A116">
        <v>299</v>
      </c>
      <c r="B116" t="s">
        <v>117</v>
      </c>
      <c r="C116" s="1">
        <v>2097</v>
      </c>
      <c r="E116" s="3">
        <f t="shared" si="1"/>
        <v>5.5614298990057856E-10</v>
      </c>
    </row>
    <row r="117" spans="1:5" x14ac:dyDescent="0.3">
      <c r="A117">
        <v>301</v>
      </c>
      <c r="B117" t="s">
        <v>118</v>
      </c>
      <c r="C117" s="1">
        <v>34044210872</v>
      </c>
      <c r="E117" s="3">
        <f t="shared" si="1"/>
        <v>9.0288265251119992E-3</v>
      </c>
    </row>
    <row r="118" spans="1:5" x14ac:dyDescent="0.3">
      <c r="A118">
        <v>302</v>
      </c>
      <c r="B118" t="s">
        <v>119</v>
      </c>
      <c r="C118" s="1">
        <v>10711092203</v>
      </c>
      <c r="E118" s="3">
        <f t="shared" si="1"/>
        <v>2.8406766060453956E-3</v>
      </c>
    </row>
    <row r="119" spans="1:5" x14ac:dyDescent="0.3">
      <c r="A119">
        <v>303</v>
      </c>
      <c r="B119" t="s">
        <v>120</v>
      </c>
      <c r="C119" s="1">
        <v>85086325641</v>
      </c>
      <c r="E119" s="3">
        <f t="shared" si="1"/>
        <v>2.2565647850090607E-2</v>
      </c>
    </row>
    <row r="120" spans="1:5" x14ac:dyDescent="0.3">
      <c r="A120">
        <v>304</v>
      </c>
      <c r="B120" t="s">
        <v>121</v>
      </c>
      <c r="C120" s="1">
        <v>118265103959</v>
      </c>
      <c r="E120" s="3">
        <f t="shared" si="1"/>
        <v>3.1364953989824036E-2</v>
      </c>
    </row>
    <row r="121" spans="1:5" x14ac:dyDescent="0.3">
      <c r="A121">
        <v>305</v>
      </c>
      <c r="B121" t="s">
        <v>122</v>
      </c>
      <c r="C121" s="1">
        <v>47788279148</v>
      </c>
      <c r="E121" s="3">
        <f t="shared" si="1"/>
        <v>1.2673875273043487E-2</v>
      </c>
    </row>
    <row r="122" spans="1:5" x14ac:dyDescent="0.3">
      <c r="A122">
        <v>306</v>
      </c>
      <c r="B122" t="s">
        <v>123</v>
      </c>
      <c r="C122" s="1">
        <v>5979453832</v>
      </c>
      <c r="E122" s="3">
        <f t="shared" si="1"/>
        <v>1.5858041640920131E-3</v>
      </c>
    </row>
    <row r="123" spans="1:5" x14ac:dyDescent="0.3">
      <c r="A123">
        <v>307</v>
      </c>
      <c r="B123" t="s">
        <v>124</v>
      </c>
      <c r="C123" s="1">
        <v>51240876752</v>
      </c>
      <c r="E123" s="3">
        <f t="shared" si="1"/>
        <v>1.3589534764894768E-2</v>
      </c>
    </row>
    <row r="124" spans="1:5" x14ac:dyDescent="0.3">
      <c r="A124">
        <v>308</v>
      </c>
      <c r="B124" t="s">
        <v>125</v>
      </c>
      <c r="C124" s="1">
        <v>922429005</v>
      </c>
      <c r="E124" s="3">
        <f t="shared" si="1"/>
        <v>2.4463634945718439E-4</v>
      </c>
    </row>
    <row r="125" spans="1:5" x14ac:dyDescent="0.3">
      <c r="A125">
        <v>309</v>
      </c>
      <c r="B125" t="s">
        <v>126</v>
      </c>
      <c r="C125" s="1">
        <v>93841523285</v>
      </c>
      <c r="E125" s="3">
        <f t="shared" si="1"/>
        <v>2.4887603880088059E-2</v>
      </c>
    </row>
    <row r="126" spans="1:5" x14ac:dyDescent="0.3">
      <c r="A126">
        <v>310</v>
      </c>
      <c r="B126" t="s">
        <v>127</v>
      </c>
      <c r="C126" s="1">
        <v>11286042617</v>
      </c>
      <c r="E126" s="3">
        <f t="shared" si="1"/>
        <v>2.9931585527724035E-3</v>
      </c>
    </row>
    <row r="127" spans="1:5" x14ac:dyDescent="0.3">
      <c r="A127">
        <v>311</v>
      </c>
      <c r="B127" t="s">
        <v>128</v>
      </c>
      <c r="C127" s="1">
        <v>7192148743</v>
      </c>
      <c r="E127" s="3">
        <f t="shared" si="1"/>
        <v>1.9074216050270422E-3</v>
      </c>
    </row>
    <row r="128" spans="1:5" x14ac:dyDescent="0.3">
      <c r="A128">
        <v>312</v>
      </c>
      <c r="B128" t="s">
        <v>129</v>
      </c>
      <c r="C128" s="1">
        <v>45701345209</v>
      </c>
      <c r="E128" s="3">
        <f t="shared" si="1"/>
        <v>1.2120401891755717E-2</v>
      </c>
    </row>
    <row r="129" spans="1:5" x14ac:dyDescent="0.3">
      <c r="A129">
        <v>313</v>
      </c>
      <c r="B129" t="s">
        <v>130</v>
      </c>
      <c r="C129" s="1">
        <v>1459863187</v>
      </c>
      <c r="E129" s="3">
        <f t="shared" si="1"/>
        <v>3.8716865887647466E-4</v>
      </c>
    </row>
    <row r="130" spans="1:5" x14ac:dyDescent="0.3">
      <c r="A130">
        <v>314</v>
      </c>
      <c r="B130" t="s">
        <v>131</v>
      </c>
      <c r="C130" s="1">
        <v>3009486</v>
      </c>
      <c r="E130" s="3">
        <f t="shared" ref="E130:E193" si="2">C130/$C$263</f>
        <v>7.9814236628704462E-7</v>
      </c>
    </row>
    <row r="131" spans="1:5" x14ac:dyDescent="0.3">
      <c r="A131">
        <v>315</v>
      </c>
      <c r="B131" t="s">
        <v>132</v>
      </c>
      <c r="C131" s="1">
        <v>4607358125</v>
      </c>
      <c r="E131" s="3">
        <f t="shared" si="2"/>
        <v>1.2219122189700636E-3</v>
      </c>
    </row>
    <row r="132" spans="1:5" x14ac:dyDescent="0.3">
      <c r="A132">
        <v>316</v>
      </c>
      <c r="B132" t="s">
        <v>133</v>
      </c>
      <c r="C132" s="1">
        <v>4349929227</v>
      </c>
      <c r="E132" s="3">
        <f t="shared" si="2"/>
        <v>1.1536397931138256E-3</v>
      </c>
    </row>
    <row r="133" spans="1:5" x14ac:dyDescent="0.3">
      <c r="A133">
        <v>318</v>
      </c>
      <c r="B133" t="s">
        <v>134</v>
      </c>
      <c r="C133" s="1">
        <v>3660777114</v>
      </c>
      <c r="E133" s="3">
        <f t="shared" si="2"/>
        <v>9.7087054341419698E-4</v>
      </c>
    </row>
    <row r="134" spans="1:5" x14ac:dyDescent="0.3">
      <c r="A134">
        <v>320</v>
      </c>
      <c r="B134" t="s">
        <v>135</v>
      </c>
      <c r="C134" s="1">
        <v>39330390</v>
      </c>
      <c r="E134" s="3">
        <f t="shared" si="2"/>
        <v>1.0430768091824424E-5</v>
      </c>
    </row>
    <row r="135" spans="1:5" x14ac:dyDescent="0.3">
      <c r="A135">
        <v>321</v>
      </c>
      <c r="B135" t="s">
        <v>136</v>
      </c>
      <c r="C135" s="1">
        <v>16345732513</v>
      </c>
      <c r="E135" s="3">
        <f t="shared" si="2"/>
        <v>4.3350331673318631E-3</v>
      </c>
    </row>
    <row r="136" spans="1:5" x14ac:dyDescent="0.3">
      <c r="A136">
        <v>322</v>
      </c>
      <c r="B136" t="s">
        <v>137</v>
      </c>
      <c r="C136" s="1">
        <v>292225852</v>
      </c>
      <c r="E136" s="3">
        <f t="shared" si="2"/>
        <v>7.7500886531961828E-5</v>
      </c>
    </row>
    <row r="137" spans="1:5" x14ac:dyDescent="0.3">
      <c r="A137">
        <v>323</v>
      </c>
      <c r="B137" t="s">
        <v>138</v>
      </c>
      <c r="C137" s="1">
        <v>48224919</v>
      </c>
      <c r="E137" s="3">
        <f t="shared" si="2"/>
        <v>1.2789676032605254E-5</v>
      </c>
    </row>
    <row r="138" spans="1:5" x14ac:dyDescent="0.3">
      <c r="A138">
        <v>324</v>
      </c>
      <c r="B138" t="s">
        <v>139</v>
      </c>
      <c r="C138" s="1">
        <v>2902298385</v>
      </c>
      <c r="E138" s="3">
        <f t="shared" si="2"/>
        <v>7.6971526057106367E-4</v>
      </c>
    </row>
    <row r="139" spans="1:5" x14ac:dyDescent="0.3">
      <c r="A139">
        <v>325</v>
      </c>
      <c r="B139" t="s">
        <v>140</v>
      </c>
      <c r="C139" s="1">
        <v>94516421</v>
      </c>
      <c r="E139" s="3">
        <f t="shared" si="2"/>
        <v>2.5066592737072881E-5</v>
      </c>
    </row>
    <row r="140" spans="1:5" x14ac:dyDescent="0.3">
      <c r="A140">
        <v>326</v>
      </c>
      <c r="B140" t="s">
        <v>141</v>
      </c>
      <c r="C140" s="1">
        <v>5799050371</v>
      </c>
      <c r="E140" s="3">
        <f t="shared" si="2"/>
        <v>1.5379595669585118E-3</v>
      </c>
    </row>
    <row r="141" spans="1:5" x14ac:dyDescent="0.3">
      <c r="A141">
        <v>327</v>
      </c>
      <c r="B141" t="s">
        <v>142</v>
      </c>
      <c r="C141" s="1">
        <v>44152297343</v>
      </c>
      <c r="E141" s="3">
        <f t="shared" si="2"/>
        <v>1.1709580665386451E-2</v>
      </c>
    </row>
    <row r="142" spans="1:5" x14ac:dyDescent="0.3">
      <c r="A142">
        <v>328</v>
      </c>
      <c r="B142" t="s">
        <v>143</v>
      </c>
      <c r="C142" s="1">
        <v>9707979219</v>
      </c>
      <c r="E142" s="3">
        <f t="shared" si="2"/>
        <v>2.5746421500941075E-3</v>
      </c>
    </row>
    <row r="143" spans="1:5" x14ac:dyDescent="0.3">
      <c r="A143">
        <v>329</v>
      </c>
      <c r="B143" t="s">
        <v>144</v>
      </c>
      <c r="C143" s="1">
        <v>12827339</v>
      </c>
      <c r="E143" s="3">
        <f t="shared" si="2"/>
        <v>3.4019240171331889E-6</v>
      </c>
    </row>
    <row r="144" spans="1:5" x14ac:dyDescent="0.3">
      <c r="A144">
        <v>330</v>
      </c>
      <c r="B144" t="s">
        <v>145</v>
      </c>
      <c r="C144" s="1">
        <v>10389004771</v>
      </c>
      <c r="E144" s="3">
        <f t="shared" si="2"/>
        <v>2.75525616377459E-3</v>
      </c>
    </row>
    <row r="145" spans="1:5" x14ac:dyDescent="0.3">
      <c r="A145">
        <v>331</v>
      </c>
      <c r="B145" t="s">
        <v>146</v>
      </c>
      <c r="C145" s="1">
        <v>8069760156</v>
      </c>
      <c r="E145" s="3">
        <f t="shared" si="2"/>
        <v>2.1401719317779683E-3</v>
      </c>
    </row>
    <row r="146" spans="1:5" x14ac:dyDescent="0.3">
      <c r="A146">
        <v>334</v>
      </c>
      <c r="B146" t="s">
        <v>147</v>
      </c>
      <c r="C146" s="1">
        <v>985845940</v>
      </c>
      <c r="E146" s="3">
        <f t="shared" si="2"/>
        <v>2.6145508281017946E-4</v>
      </c>
    </row>
    <row r="147" spans="1:5" x14ac:dyDescent="0.3">
      <c r="A147">
        <v>335</v>
      </c>
      <c r="B147" t="s">
        <v>148</v>
      </c>
      <c r="C147" s="1">
        <v>1051347621</v>
      </c>
      <c r="E147" s="3">
        <f t="shared" si="2"/>
        <v>2.7882670928364346E-4</v>
      </c>
    </row>
    <row r="148" spans="1:5" x14ac:dyDescent="0.3">
      <c r="A148">
        <v>336</v>
      </c>
      <c r="B148" t="s">
        <v>149</v>
      </c>
      <c r="C148" s="1">
        <v>2237999877</v>
      </c>
      <c r="E148" s="3">
        <f t="shared" si="2"/>
        <v>5.9353740724459091E-4</v>
      </c>
    </row>
    <row r="149" spans="1:5" x14ac:dyDescent="0.3">
      <c r="A149">
        <v>340</v>
      </c>
      <c r="B149" t="s">
        <v>150</v>
      </c>
      <c r="C149" s="1">
        <v>7195859407</v>
      </c>
      <c r="E149" s="3">
        <f t="shared" si="2"/>
        <v>1.9084057060148709E-3</v>
      </c>
    </row>
    <row r="150" spans="1:5" x14ac:dyDescent="0.3">
      <c r="A150">
        <v>343</v>
      </c>
      <c r="B150" t="s">
        <v>151</v>
      </c>
      <c r="C150" s="1">
        <v>420566954</v>
      </c>
      <c r="E150" s="3">
        <f t="shared" si="2"/>
        <v>1.1153808452596046E-4</v>
      </c>
    </row>
    <row r="151" spans="1:5" x14ac:dyDescent="0.3">
      <c r="A151">
        <v>344</v>
      </c>
      <c r="B151" t="s">
        <v>152</v>
      </c>
      <c r="C151" s="1">
        <v>103290122866</v>
      </c>
      <c r="E151" s="3">
        <f t="shared" si="2"/>
        <v>2.7393456250784622E-2</v>
      </c>
    </row>
    <row r="152" spans="1:5" x14ac:dyDescent="0.3">
      <c r="A152">
        <v>347</v>
      </c>
      <c r="B152" t="s">
        <v>153</v>
      </c>
      <c r="C152" s="1">
        <v>5040408760</v>
      </c>
      <c r="E152" s="3">
        <f t="shared" si="2"/>
        <v>1.3367610863650298E-3</v>
      </c>
    </row>
    <row r="153" spans="1:5" x14ac:dyDescent="0.3">
      <c r="A153">
        <v>350</v>
      </c>
      <c r="B153" t="s">
        <v>154</v>
      </c>
      <c r="C153" s="1">
        <v>6902702382</v>
      </c>
      <c r="E153" s="3">
        <f t="shared" si="2"/>
        <v>1.8306578641484623E-3</v>
      </c>
    </row>
    <row r="154" spans="1:5" x14ac:dyDescent="0.3">
      <c r="A154">
        <v>351</v>
      </c>
      <c r="B154" t="s">
        <v>155</v>
      </c>
      <c r="C154" s="1">
        <v>2584718010</v>
      </c>
      <c r="E154" s="3">
        <f t="shared" si="2"/>
        <v>6.8549012977170887E-4</v>
      </c>
    </row>
    <row r="155" spans="1:5" x14ac:dyDescent="0.3">
      <c r="A155">
        <v>352</v>
      </c>
      <c r="B155" t="s">
        <v>156</v>
      </c>
      <c r="C155" s="1">
        <v>17242422564</v>
      </c>
      <c r="E155" s="3">
        <f t="shared" si="2"/>
        <v>4.5728433180124749E-3</v>
      </c>
    </row>
    <row r="156" spans="1:5" x14ac:dyDescent="0.3">
      <c r="A156">
        <v>353</v>
      </c>
      <c r="B156" t="s">
        <v>157</v>
      </c>
      <c r="C156" s="1">
        <v>4391416110</v>
      </c>
      <c r="E156" s="3">
        <f t="shared" si="2"/>
        <v>1.1646424822665559E-3</v>
      </c>
    </row>
    <row r="157" spans="1:5" x14ac:dyDescent="0.3">
      <c r="A157">
        <v>354</v>
      </c>
      <c r="B157" t="s">
        <v>158</v>
      </c>
      <c r="C157" s="1">
        <v>435048140</v>
      </c>
      <c r="E157" s="3">
        <f t="shared" si="2"/>
        <v>1.1537862342884382E-4</v>
      </c>
    </row>
    <row r="158" spans="1:5" x14ac:dyDescent="0.3">
      <c r="A158">
        <v>355</v>
      </c>
      <c r="B158" t="s">
        <v>159</v>
      </c>
      <c r="C158" s="1">
        <v>419615680</v>
      </c>
      <c r="E158" s="3">
        <f t="shared" si="2"/>
        <v>1.1128579822811845E-4</v>
      </c>
    </row>
    <row r="159" spans="1:5" x14ac:dyDescent="0.3">
      <c r="A159">
        <v>356</v>
      </c>
      <c r="B159" t="s">
        <v>160</v>
      </c>
      <c r="C159" s="1">
        <v>54345</v>
      </c>
      <c r="E159" s="3">
        <f t="shared" si="2"/>
        <v>1.4412775768310416E-8</v>
      </c>
    </row>
    <row r="160" spans="1:5" x14ac:dyDescent="0.3">
      <c r="A160">
        <v>357</v>
      </c>
      <c r="B160" t="s">
        <v>161</v>
      </c>
      <c r="C160" s="1">
        <v>2915368</v>
      </c>
      <c r="E160" s="3">
        <f t="shared" si="2"/>
        <v>7.7318143833117302E-7</v>
      </c>
    </row>
    <row r="161" spans="1:5" x14ac:dyDescent="0.3">
      <c r="A161">
        <v>358</v>
      </c>
      <c r="B161" t="s">
        <v>162</v>
      </c>
      <c r="C161" s="1">
        <v>4127724270</v>
      </c>
      <c r="E161" s="3">
        <f t="shared" si="2"/>
        <v>1.0947090686709504E-3</v>
      </c>
    </row>
    <row r="162" spans="1:5" x14ac:dyDescent="0.3">
      <c r="A162">
        <v>359</v>
      </c>
      <c r="B162" t="s">
        <v>163</v>
      </c>
      <c r="C162" s="1">
        <v>166399594</v>
      </c>
      <c r="E162" s="3">
        <f t="shared" si="2"/>
        <v>4.4130647460849962E-5</v>
      </c>
    </row>
    <row r="163" spans="1:5" x14ac:dyDescent="0.3">
      <c r="A163">
        <v>360</v>
      </c>
      <c r="B163" t="s">
        <v>164</v>
      </c>
      <c r="C163" s="1">
        <v>306943</v>
      </c>
      <c r="E163" s="3">
        <f t="shared" si="2"/>
        <v>8.1404004649047817E-8</v>
      </c>
    </row>
    <row r="164" spans="1:5" x14ac:dyDescent="0.3">
      <c r="A164">
        <v>361</v>
      </c>
      <c r="B164" t="s">
        <v>165</v>
      </c>
      <c r="C164" s="1">
        <v>313908</v>
      </c>
      <c r="E164" s="3">
        <f t="shared" si="2"/>
        <v>8.325118439375813E-8</v>
      </c>
    </row>
    <row r="165" spans="1:5" ht="43.2" x14ac:dyDescent="0.3">
      <c r="A165">
        <v>362</v>
      </c>
      <c r="B165" s="2" t="s">
        <v>166</v>
      </c>
      <c r="C165" s="1">
        <v>101755030</v>
      </c>
      <c r="E165" s="3">
        <f t="shared" si="2"/>
        <v>2.6986336014126403E-5</v>
      </c>
    </row>
    <row r="166" spans="1:5" ht="28.8" x14ac:dyDescent="0.3">
      <c r="A166">
        <v>363</v>
      </c>
      <c r="B166" s="2" t="s">
        <v>167</v>
      </c>
      <c r="C166" s="1">
        <v>141752</v>
      </c>
      <c r="E166" s="3">
        <f t="shared" si="2"/>
        <v>3.7593887031181122E-8</v>
      </c>
    </row>
    <row r="167" spans="1:5" ht="72" x14ac:dyDescent="0.3">
      <c r="A167">
        <v>364</v>
      </c>
      <c r="B167" s="2" t="s">
        <v>257</v>
      </c>
      <c r="C167">
        <v>6</v>
      </c>
      <c r="E167" s="3">
        <f t="shared" si="2"/>
        <v>1.5912531899873492E-12</v>
      </c>
    </row>
    <row r="168" spans="1:5" ht="72" x14ac:dyDescent="0.3">
      <c r="A168">
        <v>399</v>
      </c>
      <c r="B168" s="2" t="s">
        <v>168</v>
      </c>
      <c r="C168" s="1">
        <v>7781</v>
      </c>
      <c r="E168" s="3">
        <f t="shared" si="2"/>
        <v>2.063590178548594E-9</v>
      </c>
    </row>
    <row r="169" spans="1:5" x14ac:dyDescent="0.3">
      <c r="A169">
        <v>401</v>
      </c>
      <c r="B169" t="s">
        <v>169</v>
      </c>
      <c r="C169" s="1">
        <v>153596035</v>
      </c>
      <c r="E169" s="3">
        <f t="shared" si="2"/>
        <v>4.073503011052642E-5</v>
      </c>
    </row>
    <row r="170" spans="1:5" x14ac:dyDescent="0.3">
      <c r="A170">
        <v>402</v>
      </c>
      <c r="B170" t="s">
        <v>170</v>
      </c>
      <c r="C170" s="1">
        <v>14460176231</v>
      </c>
      <c r="E170" s="3">
        <f t="shared" si="2"/>
        <v>3.834966925892999E-3</v>
      </c>
    </row>
    <row r="171" spans="1:5" x14ac:dyDescent="0.3">
      <c r="A171">
        <v>403</v>
      </c>
      <c r="B171" t="s">
        <v>171</v>
      </c>
      <c r="C171" s="1">
        <v>132534153</v>
      </c>
      <c r="E171" s="3">
        <f t="shared" si="2"/>
        <v>3.5149232290586904E-5</v>
      </c>
    </row>
    <row r="172" spans="1:5" x14ac:dyDescent="0.3">
      <c r="A172">
        <v>404</v>
      </c>
      <c r="B172" t="s">
        <v>172</v>
      </c>
      <c r="C172" s="1">
        <v>905409654</v>
      </c>
      <c r="E172" s="3">
        <f t="shared" si="2"/>
        <v>2.4012266669547368E-4</v>
      </c>
    </row>
    <row r="173" spans="1:5" x14ac:dyDescent="0.3">
      <c r="A173">
        <v>405</v>
      </c>
      <c r="B173" t="s">
        <v>173</v>
      </c>
      <c r="C173" s="1">
        <v>235190803</v>
      </c>
      <c r="E173" s="3">
        <f t="shared" si="2"/>
        <v>6.2374685921572697E-5</v>
      </c>
    </row>
    <row r="174" spans="1:5" x14ac:dyDescent="0.3">
      <c r="A174">
        <v>406</v>
      </c>
      <c r="B174" t="s">
        <v>174</v>
      </c>
      <c r="C174" s="1">
        <v>200535195</v>
      </c>
      <c r="E174" s="3">
        <f t="shared" si="2"/>
        <v>5.3183711458080853E-5</v>
      </c>
    </row>
    <row r="175" spans="1:5" ht="28.8" x14ac:dyDescent="0.3">
      <c r="A175">
        <v>408</v>
      </c>
      <c r="B175" s="2" t="s">
        <v>175</v>
      </c>
      <c r="C175" s="1">
        <v>1110555775</v>
      </c>
      <c r="E175" s="3">
        <f t="shared" si="2"/>
        <v>2.9452923660460383E-4</v>
      </c>
    </row>
    <row r="176" spans="1:5" x14ac:dyDescent="0.3">
      <c r="A176">
        <v>410</v>
      </c>
      <c r="B176" t="s">
        <v>176</v>
      </c>
      <c r="C176" s="1">
        <v>71585329903</v>
      </c>
      <c r="E176" s="3">
        <f t="shared" si="2"/>
        <v>1.8985064094074255E-2</v>
      </c>
    </row>
    <row r="177" spans="1:5" x14ac:dyDescent="0.3">
      <c r="A177">
        <v>411</v>
      </c>
      <c r="B177" t="s">
        <v>177</v>
      </c>
      <c r="C177" s="1">
        <v>59234920</v>
      </c>
      <c r="E177" s="3">
        <f t="shared" si="2"/>
        <v>1.5709625901440904E-5</v>
      </c>
    </row>
    <row r="178" spans="1:5" x14ac:dyDescent="0.3">
      <c r="A178">
        <v>412</v>
      </c>
      <c r="B178" t="s">
        <v>178</v>
      </c>
      <c r="C178" s="1">
        <v>25124430749</v>
      </c>
      <c r="E178" s="3">
        <f t="shared" si="2"/>
        <v>6.6632217626604161E-3</v>
      </c>
    </row>
    <row r="179" spans="1:5" x14ac:dyDescent="0.3">
      <c r="A179">
        <v>413</v>
      </c>
      <c r="B179" t="s">
        <v>179</v>
      </c>
      <c r="C179" s="1">
        <v>18075537409</v>
      </c>
      <c r="E179" s="3">
        <f t="shared" si="2"/>
        <v>4.7937927604678188E-3</v>
      </c>
    </row>
    <row r="180" spans="1:5" x14ac:dyDescent="0.3">
      <c r="A180">
        <v>414</v>
      </c>
      <c r="B180" t="s">
        <v>180</v>
      </c>
      <c r="C180" s="1">
        <v>60892151</v>
      </c>
      <c r="E180" s="3">
        <f t="shared" si="2"/>
        <v>1.6149138253990227E-5</v>
      </c>
    </row>
    <row r="181" spans="1:5" x14ac:dyDescent="0.3">
      <c r="A181">
        <v>415</v>
      </c>
      <c r="B181" t="s">
        <v>181</v>
      </c>
      <c r="C181" s="1">
        <v>3677874989</v>
      </c>
      <c r="E181" s="3">
        <f t="shared" si="2"/>
        <v>9.7540505143682284E-4</v>
      </c>
    </row>
    <row r="182" spans="1:5" x14ac:dyDescent="0.3">
      <c r="A182">
        <v>416</v>
      </c>
      <c r="B182" t="s">
        <v>182</v>
      </c>
      <c r="C182" s="1">
        <v>1082819786</v>
      </c>
      <c r="E182" s="3">
        <f t="shared" si="2"/>
        <v>2.8717340644231979E-4</v>
      </c>
    </row>
    <row r="183" spans="1:5" ht="28.8" x14ac:dyDescent="0.3">
      <c r="A183">
        <v>417</v>
      </c>
      <c r="B183" s="2" t="s">
        <v>183</v>
      </c>
      <c r="C183" s="1">
        <v>119396919</v>
      </c>
      <c r="E183" s="3">
        <f t="shared" si="2"/>
        <v>3.1665121372235188E-5</v>
      </c>
    </row>
    <row r="184" spans="1:5" ht="57.6" x14ac:dyDescent="0.3">
      <c r="A184">
        <v>418</v>
      </c>
      <c r="B184" s="2" t="s">
        <v>184</v>
      </c>
      <c r="C184" s="1">
        <v>4806100884</v>
      </c>
      <c r="E184" s="3">
        <f t="shared" si="2"/>
        <v>1.2746205605110032E-3</v>
      </c>
    </row>
    <row r="185" spans="1:5" x14ac:dyDescent="0.3">
      <c r="A185">
        <v>419</v>
      </c>
      <c r="B185" t="s">
        <v>185</v>
      </c>
      <c r="C185" s="1">
        <v>7781435551</v>
      </c>
      <c r="E185" s="3">
        <f t="shared" si="2"/>
        <v>2.0637056905349529E-3</v>
      </c>
    </row>
    <row r="186" spans="1:5" x14ac:dyDescent="0.3">
      <c r="A186">
        <v>420</v>
      </c>
      <c r="B186" t="s">
        <v>186</v>
      </c>
      <c r="C186" s="1">
        <v>43457141</v>
      </c>
      <c r="E186" s="3">
        <f t="shared" si="2"/>
        <v>1.1525219040663338E-5</v>
      </c>
    </row>
    <row r="187" spans="1:5" x14ac:dyDescent="0.3">
      <c r="A187">
        <v>421</v>
      </c>
      <c r="B187" t="s">
        <v>187</v>
      </c>
      <c r="C187" s="1">
        <v>34434934</v>
      </c>
      <c r="E187" s="3">
        <f t="shared" si="2"/>
        <v>9.1324497624173051E-6</v>
      </c>
    </row>
    <row r="188" spans="1:5" x14ac:dyDescent="0.3">
      <c r="A188">
        <v>422</v>
      </c>
      <c r="B188" t="s">
        <v>188</v>
      </c>
      <c r="C188" s="1">
        <v>68001925</v>
      </c>
      <c r="E188" s="3">
        <f t="shared" si="2"/>
        <v>1.8034713346921745E-5</v>
      </c>
    </row>
    <row r="189" spans="1:5" x14ac:dyDescent="0.3">
      <c r="A189">
        <v>423</v>
      </c>
      <c r="B189" t="s">
        <v>189</v>
      </c>
      <c r="C189" s="1">
        <v>5507099770</v>
      </c>
      <c r="E189" s="3">
        <f t="shared" si="2"/>
        <v>1.4605316794318495E-3</v>
      </c>
    </row>
    <row r="190" spans="1:5" x14ac:dyDescent="0.3">
      <c r="A190">
        <v>424</v>
      </c>
      <c r="B190" t="s">
        <v>190</v>
      </c>
      <c r="C190" s="1">
        <v>1421219700</v>
      </c>
      <c r="E190" s="3">
        <f t="shared" si="2"/>
        <v>3.7692006354964389E-4</v>
      </c>
    </row>
    <row r="191" spans="1:5" x14ac:dyDescent="0.3">
      <c r="A191">
        <v>425</v>
      </c>
      <c r="B191" t="s">
        <v>191</v>
      </c>
      <c r="C191" s="1">
        <v>730851719</v>
      </c>
      <c r="E191" s="3">
        <f t="shared" si="2"/>
        <v>1.9382835487774796E-4</v>
      </c>
    </row>
    <row r="192" spans="1:5" x14ac:dyDescent="0.3">
      <c r="A192">
        <v>426</v>
      </c>
      <c r="B192" t="s">
        <v>192</v>
      </c>
      <c r="C192" s="1">
        <v>2331200387</v>
      </c>
      <c r="E192" s="3">
        <f t="shared" si="2"/>
        <v>6.1825500871891552E-4</v>
      </c>
    </row>
    <row r="193" spans="1:5" x14ac:dyDescent="0.3">
      <c r="A193">
        <v>427</v>
      </c>
      <c r="B193" t="s">
        <v>193</v>
      </c>
      <c r="C193" s="1">
        <v>1397235746</v>
      </c>
      <c r="E193" s="3">
        <f t="shared" si="2"/>
        <v>3.7055930633114227E-4</v>
      </c>
    </row>
    <row r="194" spans="1:5" x14ac:dyDescent="0.3">
      <c r="A194">
        <v>428</v>
      </c>
      <c r="B194" t="s">
        <v>194</v>
      </c>
      <c r="C194" s="1">
        <v>71359662</v>
      </c>
      <c r="E194" s="3">
        <f t="shared" ref="E194:E257" si="3">C194/$C$263</f>
        <v>1.892521496565317E-5</v>
      </c>
    </row>
    <row r="195" spans="1:5" x14ac:dyDescent="0.3">
      <c r="A195">
        <v>429</v>
      </c>
      <c r="B195" t="s">
        <v>195</v>
      </c>
      <c r="C195" s="1">
        <v>89152473615</v>
      </c>
      <c r="E195" s="3">
        <f t="shared" si="3"/>
        <v>2.3644026339188624E-2</v>
      </c>
    </row>
    <row r="196" spans="1:5" x14ac:dyDescent="0.3">
      <c r="A196">
        <v>430</v>
      </c>
      <c r="B196" t="s">
        <v>196</v>
      </c>
      <c r="C196" s="1">
        <v>1673895</v>
      </c>
      <c r="E196" s="3">
        <f t="shared" si="3"/>
        <v>4.4393179307564563E-7</v>
      </c>
    </row>
    <row r="197" spans="1:5" x14ac:dyDescent="0.3">
      <c r="A197">
        <v>431</v>
      </c>
      <c r="B197" t="s">
        <v>197</v>
      </c>
      <c r="C197" s="1">
        <v>1304084842</v>
      </c>
      <c r="E197" s="3">
        <f t="shared" si="3"/>
        <v>3.4585486080777471E-4</v>
      </c>
    </row>
    <row r="198" spans="1:5" x14ac:dyDescent="0.3">
      <c r="A198">
        <v>432</v>
      </c>
      <c r="B198" t="s">
        <v>198</v>
      </c>
      <c r="C198" s="1">
        <v>12821813159</v>
      </c>
      <c r="E198" s="3">
        <f t="shared" si="3"/>
        <v>3.4004585151134201E-3</v>
      </c>
    </row>
    <row r="199" spans="1:5" x14ac:dyDescent="0.3">
      <c r="A199">
        <v>433</v>
      </c>
      <c r="B199" t="s">
        <v>199</v>
      </c>
      <c r="C199" s="1">
        <v>3152535119</v>
      </c>
      <c r="E199" s="3">
        <f t="shared" si="3"/>
        <v>8.3608026077598295E-4</v>
      </c>
    </row>
    <row r="200" spans="1:5" x14ac:dyDescent="0.3">
      <c r="A200">
        <v>434</v>
      </c>
      <c r="B200" t="s">
        <v>200</v>
      </c>
      <c r="C200" s="1">
        <v>16304220698</v>
      </c>
      <c r="E200" s="3">
        <f t="shared" si="3"/>
        <v>4.3240238659917113E-3</v>
      </c>
    </row>
    <row r="201" spans="1:5" x14ac:dyDescent="0.3">
      <c r="A201">
        <v>435</v>
      </c>
      <c r="B201" t="s">
        <v>201</v>
      </c>
      <c r="C201" s="1">
        <v>742480679</v>
      </c>
      <c r="E201" s="3">
        <f t="shared" si="3"/>
        <v>1.9691245816045384E-4</v>
      </c>
    </row>
    <row r="202" spans="1:5" x14ac:dyDescent="0.3">
      <c r="A202">
        <v>437</v>
      </c>
      <c r="B202" t="s">
        <v>202</v>
      </c>
      <c r="C202" s="1">
        <v>61373655</v>
      </c>
      <c r="E202" s="3">
        <f t="shared" si="3"/>
        <v>1.6276837383322169E-5</v>
      </c>
    </row>
    <row r="203" spans="1:5" ht="72" x14ac:dyDescent="0.3">
      <c r="A203">
        <v>438</v>
      </c>
      <c r="B203" s="2" t="s">
        <v>203</v>
      </c>
      <c r="C203" s="1">
        <v>14339870</v>
      </c>
      <c r="E203" s="3">
        <f t="shared" si="3"/>
        <v>3.8030606469173149E-6</v>
      </c>
    </row>
    <row r="204" spans="1:5" ht="86.4" x14ac:dyDescent="0.3">
      <c r="A204">
        <v>439</v>
      </c>
      <c r="B204" s="2" t="s">
        <v>204</v>
      </c>
      <c r="C204" s="1">
        <v>30373413</v>
      </c>
      <c r="E204" s="3">
        <f t="shared" si="3"/>
        <v>8.055298387842204E-6</v>
      </c>
    </row>
    <row r="205" spans="1:5" x14ac:dyDescent="0.3">
      <c r="A205">
        <v>440</v>
      </c>
      <c r="B205" t="s">
        <v>205</v>
      </c>
      <c r="C205" s="1">
        <v>2176517093</v>
      </c>
      <c r="E205" s="3">
        <f t="shared" si="3"/>
        <v>5.7723162788304036E-4</v>
      </c>
    </row>
    <row r="206" spans="1:5" x14ac:dyDescent="0.3">
      <c r="A206">
        <v>441</v>
      </c>
      <c r="B206" t="s">
        <v>206</v>
      </c>
      <c r="C206" s="1">
        <v>540673317</v>
      </c>
      <c r="E206" s="3">
        <f t="shared" si="3"/>
        <v>1.433913567362152E-4</v>
      </c>
    </row>
    <row r="207" spans="1:5" x14ac:dyDescent="0.3">
      <c r="A207">
        <v>442</v>
      </c>
      <c r="B207" t="s">
        <v>207</v>
      </c>
      <c r="C207" s="1">
        <v>654137726</v>
      </c>
      <c r="E207" s="3">
        <f t="shared" si="3"/>
        <v>1.7348312386476176E-4</v>
      </c>
    </row>
    <row r="208" spans="1:5" x14ac:dyDescent="0.3">
      <c r="A208">
        <v>443</v>
      </c>
      <c r="B208" t="s">
        <v>208</v>
      </c>
      <c r="C208" s="1">
        <v>24232499</v>
      </c>
      <c r="E208" s="3">
        <f t="shared" si="3"/>
        <v>6.4266735558525418E-6</v>
      </c>
    </row>
    <row r="209" spans="1:5" x14ac:dyDescent="0.3">
      <c r="A209">
        <v>444</v>
      </c>
      <c r="B209" t="s">
        <v>209</v>
      </c>
      <c r="C209" s="1">
        <v>3684881357</v>
      </c>
      <c r="E209" s="3">
        <f t="shared" si="3"/>
        <v>9.7726320234186041E-4</v>
      </c>
    </row>
    <row r="210" spans="1:5" x14ac:dyDescent="0.3">
      <c r="A210">
        <v>445</v>
      </c>
      <c r="B210" t="s">
        <v>210</v>
      </c>
      <c r="C210" s="1">
        <v>5332435414</v>
      </c>
      <c r="E210" s="3">
        <f t="shared" si="3"/>
        <v>1.4142091438215018E-3</v>
      </c>
    </row>
    <row r="211" spans="1:5" ht="57.6" x14ac:dyDescent="0.3">
      <c r="A211">
        <v>446</v>
      </c>
      <c r="B211" s="2" t="s">
        <v>211</v>
      </c>
      <c r="C211" s="1">
        <v>108437441</v>
      </c>
      <c r="E211" s="3">
        <f t="shared" si="3"/>
        <v>2.875857065088583E-5</v>
      </c>
    </row>
    <row r="212" spans="1:5" ht="43.2" x14ac:dyDescent="0.3">
      <c r="A212">
        <v>447</v>
      </c>
      <c r="B212" s="2" t="s">
        <v>212</v>
      </c>
      <c r="C212" s="1">
        <v>25289813</v>
      </c>
      <c r="E212" s="3">
        <f t="shared" si="3"/>
        <v>6.7070826017389223E-6</v>
      </c>
    </row>
    <row r="213" spans="1:5" ht="72" x14ac:dyDescent="0.3">
      <c r="A213">
        <v>449</v>
      </c>
      <c r="B213" s="2" t="s">
        <v>213</v>
      </c>
      <c r="C213" s="1">
        <v>2746100</v>
      </c>
      <c r="E213" s="3">
        <f t="shared" si="3"/>
        <v>7.2829006417070989E-7</v>
      </c>
    </row>
    <row r="214" spans="1:5" ht="57.6" x14ac:dyDescent="0.3">
      <c r="A214">
        <v>450</v>
      </c>
      <c r="B214" s="2" t="s">
        <v>214</v>
      </c>
      <c r="C214" s="1">
        <v>1841581</v>
      </c>
      <c r="E214" s="3">
        <f t="shared" si="3"/>
        <v>4.8840360681168204E-7</v>
      </c>
    </row>
    <row r="215" spans="1:5" ht="43.2" x14ac:dyDescent="0.3">
      <c r="A215">
        <v>451</v>
      </c>
      <c r="B215" s="2" t="s">
        <v>215</v>
      </c>
      <c r="C215" s="1">
        <v>5338692</v>
      </c>
      <c r="E215" s="3">
        <f t="shared" si="3"/>
        <v>1.4158684458933236E-6</v>
      </c>
    </row>
    <row r="216" spans="1:5" ht="72" x14ac:dyDescent="0.3">
      <c r="A216">
        <v>452</v>
      </c>
      <c r="B216" s="2" t="s">
        <v>216</v>
      </c>
      <c r="C216" s="1">
        <v>179192</v>
      </c>
      <c r="E216" s="3">
        <f t="shared" si="3"/>
        <v>4.7523306936702177E-8</v>
      </c>
    </row>
    <row r="217" spans="1:5" ht="100.8" x14ac:dyDescent="0.3">
      <c r="A217">
        <v>453</v>
      </c>
      <c r="B217" s="2" t="s">
        <v>217</v>
      </c>
      <c r="C217" s="1">
        <v>21951</v>
      </c>
      <c r="E217" s="3">
        <f t="shared" si="3"/>
        <v>5.8215997955687171E-9</v>
      </c>
    </row>
    <row r="218" spans="1:5" ht="72" x14ac:dyDescent="0.3">
      <c r="A218">
        <v>454</v>
      </c>
      <c r="B218" s="2" t="s">
        <v>218</v>
      </c>
      <c r="C218" s="1">
        <v>81200715</v>
      </c>
      <c r="E218" s="3">
        <f t="shared" si="3"/>
        <v>2.1535149462167265E-5</v>
      </c>
    </row>
    <row r="219" spans="1:5" ht="72" x14ac:dyDescent="0.3">
      <c r="A219">
        <v>455</v>
      </c>
      <c r="B219" s="2" t="s">
        <v>219</v>
      </c>
      <c r="C219" s="1">
        <v>11236792</v>
      </c>
      <c r="E219" s="3">
        <f t="shared" si="3"/>
        <v>2.9800968525373874E-6</v>
      </c>
    </row>
    <row r="220" spans="1:5" ht="28.8" x14ac:dyDescent="0.3">
      <c r="A220">
        <v>456</v>
      </c>
      <c r="B220" s="2" t="s">
        <v>220</v>
      </c>
      <c r="C220" s="1">
        <v>9797485</v>
      </c>
      <c r="E220" s="3">
        <f t="shared" si="3"/>
        <v>2.5983798766838675E-6</v>
      </c>
    </row>
    <row r="221" spans="1:5" ht="86.4" x14ac:dyDescent="0.3">
      <c r="A221">
        <v>499</v>
      </c>
      <c r="B221" s="2" t="s">
        <v>221</v>
      </c>
      <c r="C221" s="1">
        <v>726070</v>
      </c>
      <c r="E221" s="3">
        <f t="shared" si="3"/>
        <v>1.9256020060901911E-7</v>
      </c>
    </row>
    <row r="222" spans="1:5" x14ac:dyDescent="0.3">
      <c r="A222">
        <v>501</v>
      </c>
      <c r="B222" t="s">
        <v>222</v>
      </c>
      <c r="C222" s="1">
        <v>47916581922</v>
      </c>
      <c r="E222" s="3">
        <f t="shared" si="3"/>
        <v>1.2707902306112108E-2</v>
      </c>
    </row>
    <row r="223" spans="1:5" x14ac:dyDescent="0.3">
      <c r="A223">
        <v>502</v>
      </c>
      <c r="B223" t="s">
        <v>223</v>
      </c>
      <c r="C223" s="1">
        <v>420031604817</v>
      </c>
      <c r="E223" s="3">
        <f t="shared" si="3"/>
        <v>0.11139610517675948</v>
      </c>
    </row>
    <row r="224" spans="1:5" x14ac:dyDescent="0.3">
      <c r="A224">
        <v>503</v>
      </c>
      <c r="B224" t="s">
        <v>224</v>
      </c>
      <c r="C224" s="1">
        <v>9006559</v>
      </c>
      <c r="E224" s="3">
        <f t="shared" si="3"/>
        <v>2.3886192899265451E-6</v>
      </c>
    </row>
    <row r="225" spans="1:5" x14ac:dyDescent="0.3">
      <c r="A225">
        <v>504</v>
      </c>
      <c r="B225" t="s">
        <v>225</v>
      </c>
      <c r="C225" s="1">
        <v>232089537</v>
      </c>
      <c r="E225" s="3">
        <f t="shared" si="3"/>
        <v>6.1552202685656151E-5</v>
      </c>
    </row>
    <row r="226" spans="1:5" x14ac:dyDescent="0.3">
      <c r="A226">
        <v>505</v>
      </c>
      <c r="B226" t="s">
        <v>226</v>
      </c>
      <c r="C226" s="1">
        <v>6148</v>
      </c>
      <c r="E226" s="3">
        <f t="shared" si="3"/>
        <v>1.6305041020070371E-9</v>
      </c>
    </row>
    <row r="227" spans="1:5" ht="86.4" x14ac:dyDescent="0.3">
      <c r="A227">
        <v>599</v>
      </c>
      <c r="B227" s="2" t="s">
        <v>227</v>
      </c>
      <c r="C227" s="1">
        <v>838521</v>
      </c>
      <c r="E227" s="3">
        <f t="shared" si="3"/>
        <v>2.2238320268689701E-7</v>
      </c>
    </row>
    <row r="228" spans="1:5" x14ac:dyDescent="0.3">
      <c r="A228">
        <v>601</v>
      </c>
      <c r="B228" t="s">
        <v>228</v>
      </c>
      <c r="C228" s="1">
        <v>76307810257</v>
      </c>
      <c r="E228" s="3">
        <f t="shared" si="3"/>
        <v>2.0237507748733435E-2</v>
      </c>
    </row>
    <row r="229" spans="1:5" x14ac:dyDescent="0.3">
      <c r="A229">
        <v>602</v>
      </c>
      <c r="B229" t="s">
        <v>229</v>
      </c>
      <c r="C229" s="1">
        <v>8437541</v>
      </c>
      <c r="E229" s="3">
        <f t="shared" si="3"/>
        <v>2.2377106719831749E-6</v>
      </c>
    </row>
    <row r="230" spans="1:5" x14ac:dyDescent="0.3">
      <c r="A230">
        <v>603</v>
      </c>
      <c r="B230" t="s">
        <v>230</v>
      </c>
      <c r="C230" s="1">
        <v>578937838</v>
      </c>
      <c r="E230" s="3">
        <f t="shared" si="3"/>
        <v>1.5353944692031321E-4</v>
      </c>
    </row>
    <row r="231" spans="1:5" x14ac:dyDescent="0.3">
      <c r="A231">
        <v>606</v>
      </c>
      <c r="B231" t="s">
        <v>231</v>
      </c>
      <c r="C231" s="1">
        <v>65121619</v>
      </c>
      <c r="E231" s="3">
        <f t="shared" si="3"/>
        <v>1.7270830661815129E-5</v>
      </c>
    </row>
    <row r="232" spans="1:5" x14ac:dyDescent="0.3">
      <c r="A232">
        <v>607</v>
      </c>
      <c r="B232" t="s">
        <v>232</v>
      </c>
      <c r="C232" s="1">
        <v>104808352</v>
      </c>
      <c r="E232" s="3">
        <f t="shared" si="3"/>
        <v>2.7796104076219495E-5</v>
      </c>
    </row>
    <row r="233" spans="1:5" x14ac:dyDescent="0.3">
      <c r="A233">
        <v>608</v>
      </c>
      <c r="B233" t="s">
        <v>233</v>
      </c>
      <c r="C233" s="1">
        <v>321673465</v>
      </c>
      <c r="E233" s="3">
        <f t="shared" si="3"/>
        <v>8.5310654552588991E-5</v>
      </c>
    </row>
    <row r="234" spans="1:5" x14ac:dyDescent="0.3">
      <c r="A234">
        <v>609</v>
      </c>
      <c r="B234" t="s">
        <v>234</v>
      </c>
      <c r="C234" s="1">
        <v>8062661155</v>
      </c>
      <c r="E234" s="3">
        <f t="shared" si="3"/>
        <v>2.1382892137801392E-3</v>
      </c>
    </row>
    <row r="235" spans="1:5" x14ac:dyDescent="0.3">
      <c r="A235">
        <v>610</v>
      </c>
      <c r="B235" t="s">
        <v>235</v>
      </c>
      <c r="C235" s="1">
        <v>419225</v>
      </c>
      <c r="E235" s="3">
        <f t="shared" si="3"/>
        <v>1.1118218642874107E-7</v>
      </c>
    </row>
    <row r="236" spans="1:5" x14ac:dyDescent="0.3">
      <c r="A236">
        <v>611</v>
      </c>
      <c r="B236" t="s">
        <v>236</v>
      </c>
      <c r="C236" s="1">
        <v>1662561515</v>
      </c>
      <c r="E236" s="3">
        <f t="shared" si="3"/>
        <v>4.40926052382325E-4</v>
      </c>
    </row>
    <row r="237" spans="1:5" x14ac:dyDescent="0.3">
      <c r="A237">
        <v>613</v>
      </c>
      <c r="B237" t="s">
        <v>237</v>
      </c>
      <c r="C237" s="1">
        <v>262203984</v>
      </c>
      <c r="E237" s="3">
        <f t="shared" si="3"/>
        <v>6.9538820994565311E-5</v>
      </c>
    </row>
    <row r="238" spans="1:5" x14ac:dyDescent="0.3">
      <c r="A238">
        <v>614</v>
      </c>
      <c r="B238" t="s">
        <v>238</v>
      </c>
      <c r="C238" s="1">
        <v>53836936</v>
      </c>
      <c r="E238" s="3">
        <f t="shared" si="3"/>
        <v>1.4278032691524128E-5</v>
      </c>
    </row>
    <row r="239" spans="1:5" x14ac:dyDescent="0.3">
      <c r="A239">
        <v>617</v>
      </c>
      <c r="B239" t="s">
        <v>239</v>
      </c>
      <c r="C239" s="1">
        <v>122587466</v>
      </c>
      <c r="E239" s="3">
        <f t="shared" si="3"/>
        <v>3.2511282720827619E-5</v>
      </c>
    </row>
    <row r="240" spans="1:5" x14ac:dyDescent="0.3">
      <c r="A240">
        <v>618</v>
      </c>
      <c r="B240" t="s">
        <v>240</v>
      </c>
      <c r="C240" s="1">
        <v>158666575</v>
      </c>
      <c r="E240" s="3">
        <f t="shared" si="3"/>
        <v>4.2079782268852832E-5</v>
      </c>
    </row>
    <row r="241" spans="1:5" x14ac:dyDescent="0.3">
      <c r="A241">
        <v>619</v>
      </c>
      <c r="B241" t="s">
        <v>241</v>
      </c>
      <c r="C241" s="1">
        <v>23593028</v>
      </c>
      <c r="E241" s="3">
        <f t="shared" si="3"/>
        <v>6.2570801777434749E-6</v>
      </c>
    </row>
    <row r="242" spans="1:5" ht="100.8" x14ac:dyDescent="0.3">
      <c r="A242">
        <v>620</v>
      </c>
      <c r="B242" s="2" t="s">
        <v>242</v>
      </c>
      <c r="C242" s="1">
        <v>54163737</v>
      </c>
      <c r="E242" s="3">
        <f t="shared" si="3"/>
        <v>1.4364703213814302E-5</v>
      </c>
    </row>
    <row r="243" spans="1:5" x14ac:dyDescent="0.3">
      <c r="A243">
        <v>621</v>
      </c>
      <c r="B243" t="s">
        <v>243</v>
      </c>
      <c r="C243" s="1">
        <v>5739004674</v>
      </c>
      <c r="E243" s="3">
        <f t="shared" si="3"/>
        <v>1.5220349158091345E-3</v>
      </c>
    </row>
    <row r="244" spans="1:5" x14ac:dyDescent="0.3">
      <c r="A244">
        <v>622</v>
      </c>
      <c r="B244" t="s">
        <v>244</v>
      </c>
      <c r="C244" s="1">
        <v>58907667</v>
      </c>
      <c r="E244" s="3">
        <f t="shared" si="3"/>
        <v>1.562283550474375E-5</v>
      </c>
    </row>
    <row r="245" spans="1:5" x14ac:dyDescent="0.3">
      <c r="A245">
        <v>623</v>
      </c>
      <c r="B245" t="s">
        <v>245</v>
      </c>
      <c r="C245" s="1">
        <v>144711536</v>
      </c>
      <c r="E245" s="3">
        <f t="shared" si="3"/>
        <v>3.8378782214661524E-5</v>
      </c>
    </row>
    <row r="246" spans="1:5" ht="57.6" x14ac:dyDescent="0.3">
      <c r="A246">
        <v>625</v>
      </c>
      <c r="B246" s="2" t="s">
        <v>246</v>
      </c>
      <c r="C246" s="1">
        <v>3004397</v>
      </c>
      <c r="E246" s="3">
        <f t="shared" si="3"/>
        <v>7.9679271837307036E-7</v>
      </c>
    </row>
    <row r="247" spans="1:5" ht="43.2" x14ac:dyDescent="0.3">
      <c r="A247">
        <v>626</v>
      </c>
      <c r="B247" s="2" t="s">
        <v>247</v>
      </c>
      <c r="C247" s="1">
        <v>42590900</v>
      </c>
      <c r="E247" s="3">
        <f t="shared" si="3"/>
        <v>1.1295484248238699E-5</v>
      </c>
    </row>
    <row r="248" spans="1:5" ht="57.6" x14ac:dyDescent="0.3">
      <c r="A248">
        <v>627</v>
      </c>
      <c r="B248" s="2" t="s">
        <v>248</v>
      </c>
      <c r="C248" s="1">
        <v>31928</v>
      </c>
      <c r="E248" s="3">
        <f t="shared" si="3"/>
        <v>8.4675886416526811E-9</v>
      </c>
    </row>
    <row r="249" spans="1:5" ht="43.2" x14ac:dyDescent="0.3">
      <c r="A249">
        <v>628</v>
      </c>
      <c r="B249" s="2" t="s">
        <v>249</v>
      </c>
      <c r="C249">
        <v>2</v>
      </c>
      <c r="E249" s="3">
        <f t="shared" si="3"/>
        <v>5.3041772999578303E-13</v>
      </c>
    </row>
    <row r="250" spans="1:5" ht="28.8" x14ac:dyDescent="0.3">
      <c r="A250">
        <v>629</v>
      </c>
      <c r="B250" s="2" t="s">
        <v>250</v>
      </c>
      <c r="C250" s="1">
        <v>64478889</v>
      </c>
      <c r="E250" s="3">
        <f t="shared" si="3"/>
        <v>1.7100372968015032E-5</v>
      </c>
    </row>
    <row r="251" spans="1:5" ht="86.4" x14ac:dyDescent="0.3">
      <c r="A251">
        <v>630</v>
      </c>
      <c r="B251" s="2" t="s">
        <v>258</v>
      </c>
      <c r="C251">
        <v>2</v>
      </c>
      <c r="E251" s="3">
        <f t="shared" si="3"/>
        <v>5.3041772999578303E-13</v>
      </c>
    </row>
    <row r="252" spans="1:5" ht="57.6" x14ac:dyDescent="0.3">
      <c r="A252">
        <v>631</v>
      </c>
      <c r="B252" s="2" t="s">
        <v>251</v>
      </c>
      <c r="C252" s="1">
        <v>18516903</v>
      </c>
      <c r="E252" s="3">
        <f t="shared" si="3"/>
        <v>4.9108468279060527E-6</v>
      </c>
    </row>
    <row r="253" spans="1:5" ht="28.8" x14ac:dyDescent="0.3">
      <c r="A253">
        <v>632</v>
      </c>
      <c r="B253" s="2" t="s">
        <v>252</v>
      </c>
      <c r="C253" s="1">
        <v>4468477</v>
      </c>
      <c r="E253" s="3">
        <f t="shared" si="3"/>
        <v>1.1850797134391833E-6</v>
      </c>
    </row>
    <row r="254" spans="1:5" ht="28.8" x14ac:dyDescent="0.3">
      <c r="A254">
        <v>633</v>
      </c>
      <c r="B254" s="2" t="s">
        <v>253</v>
      </c>
      <c r="C254">
        <v>3</v>
      </c>
      <c r="E254" s="3">
        <f t="shared" si="3"/>
        <v>7.956265949936746E-13</v>
      </c>
    </row>
    <row r="255" spans="1:5" ht="28.8" x14ac:dyDescent="0.3">
      <c r="A255">
        <v>634</v>
      </c>
      <c r="B255" s="2" t="s">
        <v>259</v>
      </c>
      <c r="C255">
        <v>2</v>
      </c>
      <c r="E255" s="3">
        <f t="shared" si="3"/>
        <v>5.3041772999578303E-13</v>
      </c>
    </row>
    <row r="256" spans="1:5" ht="86.4" x14ac:dyDescent="0.3">
      <c r="A256">
        <v>635</v>
      </c>
      <c r="B256" s="2" t="s">
        <v>254</v>
      </c>
      <c r="C256" s="1">
        <v>3814975</v>
      </c>
      <c r="E256" s="3">
        <f t="shared" si="3"/>
        <v>1.0117651897453312E-6</v>
      </c>
    </row>
    <row r="257" spans="1:5" ht="72" x14ac:dyDescent="0.3">
      <c r="A257">
        <v>699</v>
      </c>
      <c r="B257" s="2" t="s">
        <v>255</v>
      </c>
      <c r="C257" s="1">
        <v>6887</v>
      </c>
      <c r="E257" s="3">
        <f t="shared" si="3"/>
        <v>1.826493453240479E-9</v>
      </c>
    </row>
    <row r="258" spans="1:5" ht="43.2" x14ac:dyDescent="0.3">
      <c r="A258">
        <v>700</v>
      </c>
      <c r="B258" s="2" t="s">
        <v>260</v>
      </c>
      <c r="C258">
        <v>3</v>
      </c>
      <c r="E258" s="3">
        <f t="shared" ref="E258" si="4">C258/$C$263</f>
        <v>7.956265949936746E-13</v>
      </c>
    </row>
    <row r="259" spans="1:5" ht="72" x14ac:dyDescent="0.3">
      <c r="A259">
        <v>701</v>
      </c>
      <c r="B259" s="2" t="s">
        <v>256</v>
      </c>
      <c r="C259" s="1">
        <v>226296781</v>
      </c>
      <c r="E259" s="3">
        <f>C259/$C$263</f>
        <v>6.0015912441686423E-5</v>
      </c>
    </row>
    <row r="263" spans="1:5" x14ac:dyDescent="0.3">
      <c r="C263" s="1">
        <f>SUM(C2:C259)</f>
        <v>3770613022336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C0136-2DA3-4CC1-8DA9-E1A73E188460}">
  <dimension ref="A1:J14"/>
  <sheetViews>
    <sheetView workbookViewId="0">
      <selection activeCell="E21" sqref="E21"/>
    </sheetView>
  </sheetViews>
  <sheetFormatPr defaultRowHeight="14.4" x14ac:dyDescent="0.3"/>
  <cols>
    <col min="2" max="2" width="22.44140625" customWidth="1"/>
    <col min="3" max="3" width="24.21875" customWidth="1"/>
    <col min="4" max="4" width="22.6640625" customWidth="1"/>
    <col min="5" max="5" width="27.21875" customWidth="1"/>
    <col min="6" max="6" width="22.88671875" customWidth="1"/>
    <col min="7" max="7" width="24.5546875" customWidth="1"/>
    <col min="8" max="8" width="24.88671875" style="14" customWidth="1"/>
    <col min="9" max="9" width="28.21875" style="14" customWidth="1"/>
    <col min="10" max="10" width="8.88671875" style="14"/>
  </cols>
  <sheetData>
    <row r="1" spans="1:10" x14ac:dyDescent="0.3">
      <c r="A1" s="13">
        <v>2024</v>
      </c>
    </row>
    <row r="2" spans="1:10" s="16" customFormat="1" ht="78.599999999999994" customHeight="1" x14ac:dyDescent="0.3">
      <c r="B2" s="16" t="s">
        <v>283</v>
      </c>
      <c r="C2" s="16" t="s">
        <v>284</v>
      </c>
      <c r="D2" s="16" t="s">
        <v>277</v>
      </c>
      <c r="E2" s="16" t="s">
        <v>278</v>
      </c>
      <c r="F2" s="16" t="s">
        <v>285</v>
      </c>
      <c r="G2" s="16" t="s">
        <v>279</v>
      </c>
      <c r="H2" s="17" t="s">
        <v>286</v>
      </c>
      <c r="I2" s="17"/>
      <c r="J2" s="17"/>
    </row>
    <row r="3" spans="1:10" x14ac:dyDescent="0.3">
      <c r="A3" t="s">
        <v>275</v>
      </c>
      <c r="B3" s="4">
        <v>3359.3103850000002</v>
      </c>
      <c r="C3" s="4">
        <v>2064.5167719999999</v>
      </c>
      <c r="D3" s="4">
        <v>5423.8271569999997</v>
      </c>
      <c r="E3" s="4">
        <v>23920.311605999999</v>
      </c>
      <c r="F3" s="4">
        <v>24266.111025999999</v>
      </c>
      <c r="G3" s="4">
        <v>48186.422632000002</v>
      </c>
    </row>
    <row r="4" spans="1:10" x14ac:dyDescent="0.3">
      <c r="A4" t="s">
        <v>222</v>
      </c>
      <c r="B4" s="4">
        <v>422.170029</v>
      </c>
      <c r="C4" s="4">
        <v>348.50341600000002</v>
      </c>
      <c r="D4" s="4">
        <v>770.67344500000002</v>
      </c>
      <c r="E4" s="4">
        <v>569.24405200000001</v>
      </c>
      <c r="F4" s="4">
        <v>554.26325399999996</v>
      </c>
      <c r="G4" s="4">
        <v>1123.507306</v>
      </c>
      <c r="H4" s="14">
        <v>0.74163274524649758</v>
      </c>
    </row>
    <row r="5" spans="1:10" x14ac:dyDescent="0.3">
      <c r="A5" t="s">
        <v>276</v>
      </c>
      <c r="B5" s="4">
        <v>462.63875200000001</v>
      </c>
      <c r="C5" s="4">
        <v>143.54574</v>
      </c>
      <c r="D5" s="4">
        <v>606.18449199999998</v>
      </c>
      <c r="E5" s="4">
        <v>3575.4576630000001</v>
      </c>
      <c r="F5" s="4">
        <v>2587.2952319999999</v>
      </c>
      <c r="G5" s="4">
        <v>6162.7528949999996</v>
      </c>
      <c r="H5" s="14">
        <v>0.12939287655047252</v>
      </c>
    </row>
    <row r="6" spans="1:10" x14ac:dyDescent="0.3">
      <c r="B6" s="4"/>
      <c r="C6" s="4"/>
      <c r="D6" s="4"/>
      <c r="E6" s="4"/>
      <c r="F6" s="4"/>
      <c r="G6" s="4"/>
    </row>
    <row r="7" spans="1:10" x14ac:dyDescent="0.3">
      <c r="B7" s="4"/>
      <c r="C7" s="4"/>
      <c r="D7" s="4"/>
      <c r="E7" s="4"/>
      <c r="F7" s="4"/>
      <c r="G7" s="4"/>
    </row>
    <row r="8" spans="1:10" x14ac:dyDescent="0.3">
      <c r="B8" s="4"/>
      <c r="C8" s="4"/>
      <c r="D8" s="4"/>
      <c r="E8" s="4"/>
      <c r="F8" s="4"/>
      <c r="G8" s="4"/>
    </row>
    <row r="9" spans="1:10" x14ac:dyDescent="0.3">
      <c r="B9" s="4"/>
      <c r="C9" s="4"/>
      <c r="D9" s="4"/>
      <c r="E9" s="4"/>
      <c r="F9" s="4"/>
      <c r="G9" s="4"/>
    </row>
    <row r="10" spans="1:10" x14ac:dyDescent="0.3">
      <c r="A10" s="13">
        <v>2025</v>
      </c>
      <c r="B10" s="4"/>
      <c r="C10" s="4"/>
      <c r="D10" s="4"/>
      <c r="E10" s="4"/>
      <c r="F10" s="4"/>
      <c r="G10" s="4"/>
    </row>
    <row r="11" spans="1:10" s="16" customFormat="1" ht="79.2" customHeight="1" x14ac:dyDescent="0.3">
      <c r="B11" s="18" t="s">
        <v>283</v>
      </c>
      <c r="C11" s="18" t="s">
        <v>284</v>
      </c>
      <c r="D11" s="18" t="s">
        <v>277</v>
      </c>
      <c r="E11" s="18" t="s">
        <v>278</v>
      </c>
      <c r="F11" s="18" t="s">
        <v>285</v>
      </c>
      <c r="G11" s="18" t="s">
        <v>279</v>
      </c>
      <c r="H11" s="17" t="s">
        <v>286</v>
      </c>
      <c r="I11" s="17" t="s">
        <v>282</v>
      </c>
      <c r="J11" s="17"/>
    </row>
    <row r="12" spans="1:10" x14ac:dyDescent="0.3">
      <c r="A12" t="s">
        <v>275</v>
      </c>
      <c r="B12" s="4">
        <v>3506.5697169999999</v>
      </c>
      <c r="C12" s="4">
        <v>2178.4886000000001</v>
      </c>
      <c r="D12" s="4">
        <v>5685.058317</v>
      </c>
      <c r="E12" s="4">
        <v>25637.107609999999</v>
      </c>
      <c r="F12" s="4">
        <v>25808.289531999999</v>
      </c>
      <c r="G12" s="4">
        <v>51445.397142000002</v>
      </c>
    </row>
    <row r="13" spans="1:10" x14ac:dyDescent="0.3">
      <c r="A13" t="s">
        <v>222</v>
      </c>
      <c r="B13" s="4">
        <v>392.991488</v>
      </c>
      <c r="C13" s="4">
        <v>329.80109900000002</v>
      </c>
      <c r="D13" s="4">
        <v>722.79258700000003</v>
      </c>
      <c r="E13" s="4">
        <v>557.097803</v>
      </c>
      <c r="F13" s="4">
        <v>563.857213</v>
      </c>
      <c r="G13" s="4">
        <v>1120.9550159999999</v>
      </c>
      <c r="H13" s="14">
        <v>0.70542638273516944</v>
      </c>
      <c r="I13" s="15">
        <v>-3.6206362511328138E-2</v>
      </c>
    </row>
    <row r="14" spans="1:10" x14ac:dyDescent="0.3">
      <c r="A14" t="s">
        <v>276</v>
      </c>
      <c r="B14" s="4">
        <v>327.49222300000002</v>
      </c>
      <c r="C14" s="4">
        <v>106.308398</v>
      </c>
      <c r="D14" s="4">
        <v>433.80062100000004</v>
      </c>
      <c r="E14" s="4">
        <v>3776.3807660000002</v>
      </c>
      <c r="F14" s="4">
        <v>2579.254336</v>
      </c>
      <c r="G14" s="4">
        <v>6355.6351020000002</v>
      </c>
      <c r="H14" s="14">
        <v>8.672118710817521E-2</v>
      </c>
      <c r="I14" s="15">
        <v>-4.2671689442297309E-2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0307C-5263-4544-A99C-D827A458FD31}">
  <dimension ref="A7:B9"/>
  <sheetViews>
    <sheetView workbookViewId="0">
      <selection activeCell="A16" sqref="A16"/>
    </sheetView>
  </sheetViews>
  <sheetFormatPr defaultRowHeight="14.4" x14ac:dyDescent="0.3"/>
  <cols>
    <col min="1" max="1" width="34.5546875" customWidth="1"/>
  </cols>
  <sheetData>
    <row r="7" spans="1:2" x14ac:dyDescent="0.3">
      <c r="A7" t="s">
        <v>272</v>
      </c>
    </row>
    <row r="8" spans="1:2" x14ac:dyDescent="0.3">
      <c r="A8" t="s">
        <v>273</v>
      </c>
      <c r="B8" s="12" t="s">
        <v>274</v>
      </c>
    </row>
    <row r="9" spans="1:2" x14ac:dyDescent="0.3">
      <c r="A9" t="s">
        <v>280</v>
      </c>
      <c r="B9" s="12" t="s">
        <v>281</v>
      </c>
    </row>
  </sheetData>
  <hyperlinks>
    <hyperlink ref="B9" r:id="rId1" xr:uid="{B7A03CE4-9039-4667-A70D-6A929F7299CF}"/>
    <hyperlink ref="B8" r:id="rId2" xr:uid="{3AC4DDA8-6857-4CE9-B62F-1369ACA1A49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EU</vt:lpstr>
      <vt:lpstr>top 20</vt:lpstr>
      <vt:lpstr>2024CN_exp</vt:lpstr>
      <vt:lpstr>2025CN_exp</vt:lpstr>
      <vt:lpstr>US import share - CA, CN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 Zhang</dc:creator>
  <cp:lastModifiedBy>Ye Zhang</cp:lastModifiedBy>
  <dcterms:created xsi:type="dcterms:W3CDTF">2026-05-15T19:45:04Z</dcterms:created>
  <dcterms:modified xsi:type="dcterms:W3CDTF">2026-06-03T18:32:12Z</dcterms:modified>
</cp:coreProperties>
</file>